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G.Jundule\Desktop\T1-215 pr3\"/>
    </mc:Choice>
  </mc:AlternateContent>
  <bookViews>
    <workbookView xWindow="-105" yWindow="-105" windowWidth="38625" windowHeight="21105"/>
  </bookViews>
  <sheets>
    <sheet name="5 programa 3 lentelė" sheetId="1" r:id="rId1"/>
    <sheet name="Lėšų suvestinė 2 lentelė" sheetId="3" r:id="rId2"/>
  </sheets>
  <definedNames>
    <definedName name="_xlnm.Print_Area" localSheetId="0">'5 programa 3 lentelė'!$A$1:$N$195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87" i="1" l="1"/>
  <c r="L187" i="1"/>
  <c r="E187" i="1"/>
  <c r="F187" i="1"/>
  <c r="G187" i="1"/>
  <c r="H187" i="1"/>
  <c r="I187" i="1"/>
  <c r="J187" i="1"/>
  <c r="D187" i="1"/>
  <c r="K23" i="3" l="1"/>
  <c r="H148" i="1"/>
  <c r="F151" i="1"/>
  <c r="E148" i="1"/>
  <c r="D148" i="1"/>
  <c r="H106" i="1"/>
  <c r="E106" i="1"/>
  <c r="D23" i="1"/>
  <c r="D10" i="1"/>
  <c r="H104" i="1"/>
  <c r="E104" i="1"/>
  <c r="H101" i="1"/>
  <c r="E101" i="1"/>
  <c r="E85" i="1"/>
  <c r="F17" i="1"/>
  <c r="L87" i="1"/>
  <c r="I87" i="1"/>
  <c r="F87" i="1"/>
  <c r="E15" i="1"/>
  <c r="E97" i="1"/>
  <c r="F97" i="1" s="1"/>
  <c r="F129" i="1"/>
  <c r="H129" i="1"/>
  <c r="E10" i="1"/>
  <c r="E23" i="1"/>
  <c r="E120" i="1"/>
  <c r="F118" i="1"/>
  <c r="E20" i="3"/>
  <c r="G20" i="3"/>
  <c r="H20" i="3"/>
  <c r="I20" i="3"/>
  <c r="J20" i="3"/>
  <c r="K20" i="3"/>
  <c r="L20" i="3"/>
  <c r="D20" i="3"/>
  <c r="E73" i="1"/>
  <c r="E71" i="1" s="1"/>
  <c r="G73" i="1"/>
  <c r="G71" i="1" s="1"/>
  <c r="H73" i="1"/>
  <c r="H71" i="1" s="1"/>
  <c r="I73" i="1"/>
  <c r="I71" i="1" s="1"/>
  <c r="J73" i="1"/>
  <c r="J71" i="1" s="1"/>
  <c r="K73" i="1"/>
  <c r="K71" i="1" s="1"/>
  <c r="L73" i="1"/>
  <c r="L71" i="1" s="1"/>
  <c r="D73" i="1"/>
  <c r="D71" i="1" s="1"/>
  <c r="E70" i="1"/>
  <c r="G70" i="1"/>
  <c r="H70" i="1"/>
  <c r="J70" i="1"/>
  <c r="K70" i="1"/>
  <c r="D70" i="1"/>
  <c r="F67" i="1"/>
  <c r="G13" i="3"/>
  <c r="H13" i="3"/>
  <c r="J13" i="3"/>
  <c r="K13" i="3"/>
  <c r="H12" i="3" a="1"/>
  <c r="H12" i="3" s="1"/>
  <c r="I12" i="3" a="1"/>
  <c r="I12" i="3" s="1"/>
  <c r="G12" i="3" a="1"/>
  <c r="G12" i="3" s="1"/>
  <c r="H9" i="3"/>
  <c r="I9" i="3"/>
  <c r="G9" i="3"/>
  <c r="H19" i="3"/>
  <c r="G19" i="3"/>
  <c r="H11" i="3" a="1"/>
  <c r="H11" i="3" s="1"/>
  <c r="I11" i="3" a="1"/>
  <c r="I11" i="3" s="1"/>
  <c r="G11" i="3" a="1"/>
  <c r="G11" i="3" s="1"/>
  <c r="K21" i="3"/>
  <c r="K19" i="3"/>
  <c r="L19" i="3"/>
  <c r="K18" i="3" a="1"/>
  <c r="K18" i="3" s="1"/>
  <c r="L18" i="3" a="1"/>
  <c r="L18" i="3" s="1"/>
  <c r="K17" i="3" a="1"/>
  <c r="K17" i="3" s="1"/>
  <c r="L17" i="3" a="1"/>
  <c r="L17" i="3" s="1"/>
  <c r="K16" i="3"/>
  <c r="K12" i="3" a="1"/>
  <c r="K12" i="3" s="1"/>
  <c r="L12" i="3" a="1"/>
  <c r="L12" i="3" s="1"/>
  <c r="K11" i="3" a="1"/>
  <c r="K11" i="3" s="1"/>
  <c r="L11" i="3" a="1"/>
  <c r="L11" i="3" s="1"/>
  <c r="K10" i="3" a="1"/>
  <c r="K10" i="3" s="1"/>
  <c r="L10" i="3" a="1"/>
  <c r="L10" i="3" s="1"/>
  <c r="K9" i="3"/>
  <c r="L9" i="3"/>
  <c r="K8" i="3"/>
  <c r="J23" i="3"/>
  <c r="J21" i="3"/>
  <c r="J19" i="3"/>
  <c r="J18" i="3" a="1"/>
  <c r="J18" i="3" s="1"/>
  <c r="J17" i="3" a="1"/>
  <c r="J17" i="3" s="1"/>
  <c r="J16" i="3"/>
  <c r="J12" i="3" a="1"/>
  <c r="J12" i="3" s="1"/>
  <c r="J11" i="3" a="1"/>
  <c r="J11" i="3" s="1"/>
  <c r="J10" i="3" a="1"/>
  <c r="J10" i="3" s="1"/>
  <c r="J9" i="3"/>
  <c r="J8" i="3"/>
  <c r="H23" i="3"/>
  <c r="H21" i="3"/>
  <c r="H18" i="3" a="1"/>
  <c r="H18" i="3" s="1"/>
  <c r="I18" i="3" a="1"/>
  <c r="I18" i="3" s="1"/>
  <c r="I17" i="3" a="1"/>
  <c r="I17" i="3" s="1"/>
  <c r="H17" i="3" a="1"/>
  <c r="H17" i="3" s="1"/>
  <c r="H16" i="3"/>
  <c r="H10" i="3"/>
  <c r="I10" i="3"/>
  <c r="G23" i="3"/>
  <c r="G21" i="3"/>
  <c r="G18" i="3" a="1"/>
  <c r="G18" i="3" s="1"/>
  <c r="G17" i="3" a="1"/>
  <c r="G17" i="3" s="1"/>
  <c r="G16" i="3"/>
  <c r="G10" i="3"/>
  <c r="L23" i="3" l="1"/>
  <c r="F20" i="3"/>
  <c r="F73" i="1"/>
  <c r="F71" i="1" s="1"/>
  <c r="G14" i="3"/>
  <c r="K14" i="3"/>
  <c r="K6" i="3"/>
  <c r="J14" i="3"/>
  <c r="E23" i="3"/>
  <c r="D23" i="3"/>
  <c r="E21" i="3"/>
  <c r="E19" i="3"/>
  <c r="E18" i="3" a="1"/>
  <c r="E18" i="3" s="1"/>
  <c r="F18" i="3" a="1"/>
  <c r="F18" i="3" s="1"/>
  <c r="E17" i="3" a="1"/>
  <c r="E17" i="3" s="1"/>
  <c r="F17" i="3" a="1"/>
  <c r="F17" i="3" s="1"/>
  <c r="E16" i="3"/>
  <c r="E12" i="3" a="1"/>
  <c r="E12" i="3" s="1"/>
  <c r="F12" i="3" a="1"/>
  <c r="F12" i="3" s="1"/>
  <c r="E11" i="3" a="1"/>
  <c r="E11" i="3" s="1"/>
  <c r="F11" i="3" a="1"/>
  <c r="F11" i="3" s="1"/>
  <c r="E10" i="3" a="1"/>
  <c r="E10" i="3" s="1"/>
  <c r="F10" i="3" a="1"/>
  <c r="F10" i="3" s="1"/>
  <c r="E9" i="3"/>
  <c r="F9" i="3"/>
  <c r="D21" i="3"/>
  <c r="D19" i="3"/>
  <c r="D18" i="3" a="1"/>
  <c r="D18" i="3" s="1"/>
  <c r="D17" i="3" a="1"/>
  <c r="D17" i="3" s="1"/>
  <c r="D16" i="3"/>
  <c r="D12" i="3" a="1"/>
  <c r="D12" i="3" s="1"/>
  <c r="D11" i="3" a="1"/>
  <c r="D11" i="3" s="1"/>
  <c r="D10" i="3" a="1"/>
  <c r="D10" i="3" s="1"/>
  <c r="D9" i="3"/>
  <c r="K22" i="3" l="1"/>
  <c r="H14" i="3"/>
  <c r="E14" i="3"/>
  <c r="I148" i="1"/>
  <c r="L185" i="1"/>
  <c r="L183" i="1" s="1"/>
  <c r="L182" i="1"/>
  <c r="L181" i="1"/>
  <c r="I23" i="3"/>
  <c r="I185" i="1"/>
  <c r="I183" i="1" s="1"/>
  <c r="I182" i="1"/>
  <c r="I181" i="1"/>
  <c r="F23" i="3"/>
  <c r="K182" i="1"/>
  <c r="E181" i="1"/>
  <c r="F178" i="1"/>
  <c r="F177" i="1"/>
  <c r="F181" i="1" s="1"/>
  <c r="F175" i="1"/>
  <c r="F172" i="1"/>
  <c r="F182" i="1" s="1"/>
  <c r="L167" i="1"/>
  <c r="K167" i="1"/>
  <c r="I167" i="1"/>
  <c r="F167" i="1"/>
  <c r="E167" i="1"/>
  <c r="L162" i="1"/>
  <c r="L160" i="1"/>
  <c r="L166" i="1" s="1"/>
  <c r="L164" i="1" s="1"/>
  <c r="I162" i="1"/>
  <c r="I160" i="1"/>
  <c r="I166" i="1" s="1"/>
  <c r="I164" i="1" s="1"/>
  <c r="F162" i="1"/>
  <c r="F160" i="1"/>
  <c r="F166" i="1" s="1"/>
  <c r="F164" i="1" s="1"/>
  <c r="F157" i="1"/>
  <c r="L153" i="1"/>
  <c r="L152" i="1"/>
  <c r="I153" i="1"/>
  <c r="I152" i="1"/>
  <c r="F152" i="1"/>
  <c r="L142" i="1"/>
  <c r="L144" i="1"/>
  <c r="L140" i="1"/>
  <c r="L131" i="1"/>
  <c r="L129" i="1"/>
  <c r="L123" i="1"/>
  <c r="L157" i="1" s="1"/>
  <c r="L122" i="1"/>
  <c r="I135" i="1"/>
  <c r="I137" i="1"/>
  <c r="I140" i="1"/>
  <c r="I142" i="1"/>
  <c r="I144" i="1"/>
  <c r="I146" i="1"/>
  <c r="I133" i="1"/>
  <c r="I129" i="1"/>
  <c r="I127" i="1"/>
  <c r="I125" i="1"/>
  <c r="I123" i="1"/>
  <c r="I122" i="1"/>
  <c r="F148" i="1"/>
  <c r="F120" i="1"/>
  <c r="F122" i="1"/>
  <c r="F125" i="1"/>
  <c r="F126" i="1"/>
  <c r="F137" i="1"/>
  <c r="F138" i="1"/>
  <c r="F140" i="1"/>
  <c r="F141" i="1"/>
  <c r="F119" i="1"/>
  <c r="L111" i="1"/>
  <c r="G114" i="1"/>
  <c r="H114" i="1"/>
  <c r="H112" i="1" s="1"/>
  <c r="I111" i="1"/>
  <c r="H111" i="1"/>
  <c r="F114" i="1"/>
  <c r="F112" i="1" s="1"/>
  <c r="L107" i="1"/>
  <c r="L114" i="1" s="1"/>
  <c r="L112" i="1" s="1"/>
  <c r="L106" i="1"/>
  <c r="L104" i="1"/>
  <c r="L99" i="1"/>
  <c r="L94" i="1"/>
  <c r="L110" i="1" s="1"/>
  <c r="I97" i="1"/>
  <c r="I99" i="1"/>
  <c r="I101" i="1"/>
  <c r="I104" i="1"/>
  <c r="I106" i="1"/>
  <c r="I107" i="1"/>
  <c r="I114" i="1" s="1"/>
  <c r="I112" i="1" s="1"/>
  <c r="I94" i="1"/>
  <c r="F95" i="1"/>
  <c r="F101" i="1"/>
  <c r="F102" i="1"/>
  <c r="F104" i="1"/>
  <c r="F106" i="1"/>
  <c r="F94" i="1"/>
  <c r="L79" i="1"/>
  <c r="L81" i="1"/>
  <c r="L84" i="1"/>
  <c r="L91" i="1"/>
  <c r="L77" i="1"/>
  <c r="L90" i="1" s="1"/>
  <c r="I79" i="1"/>
  <c r="I81" i="1"/>
  <c r="I84" i="1"/>
  <c r="I91" i="1"/>
  <c r="I77" i="1"/>
  <c r="F85" i="1"/>
  <c r="F82" i="1"/>
  <c r="F81" i="1"/>
  <c r="F79" i="1"/>
  <c r="F77" i="1"/>
  <c r="L53" i="1"/>
  <c r="L55" i="1"/>
  <c r="L61" i="1"/>
  <c r="L51" i="1"/>
  <c r="L70" i="1" s="1"/>
  <c r="I53" i="1"/>
  <c r="I55" i="1"/>
  <c r="I61" i="1"/>
  <c r="I65" i="1"/>
  <c r="I51" i="1"/>
  <c r="I70" i="1" s="1"/>
  <c r="F53" i="1"/>
  <c r="F55" i="1"/>
  <c r="F57" i="1"/>
  <c r="F59" i="1"/>
  <c r="F61" i="1"/>
  <c r="F63" i="1"/>
  <c r="F51" i="1"/>
  <c r="L47" i="1"/>
  <c r="L42" i="1"/>
  <c r="I42" i="1"/>
  <c r="F46" i="1"/>
  <c r="F42" i="1"/>
  <c r="L35" i="1"/>
  <c r="L34" i="1"/>
  <c r="L12" i="1"/>
  <c r="L15" i="1"/>
  <c r="L19" i="1"/>
  <c r="L20" i="1"/>
  <c r="L22" i="1"/>
  <c r="L9" i="1"/>
  <c r="L8" i="3" s="1"/>
  <c r="I35" i="1"/>
  <c r="I34" i="1"/>
  <c r="I31" i="1"/>
  <c r="I29" i="1"/>
  <c r="I12" i="1"/>
  <c r="I15" i="1"/>
  <c r="I19" i="1"/>
  <c r="I20" i="1"/>
  <c r="I22" i="1"/>
  <c r="I9" i="1"/>
  <c r="F29" i="1"/>
  <c r="F32" i="1"/>
  <c r="F38" i="1"/>
  <c r="F10" i="1"/>
  <c r="F12" i="1"/>
  <c r="F15" i="1"/>
  <c r="F19" i="1"/>
  <c r="F20" i="1"/>
  <c r="F22" i="1"/>
  <c r="F23" i="1"/>
  <c r="F26" i="1"/>
  <c r="F9" i="1"/>
  <c r="F70" i="1" l="1"/>
  <c r="F68" i="1" s="1"/>
  <c r="F43" i="1"/>
  <c r="F47" i="1"/>
  <c r="F44" i="1" s="1"/>
  <c r="F19" i="3"/>
  <c r="I47" i="1"/>
  <c r="I19" i="3"/>
  <c r="I43" i="1"/>
  <c r="I13" i="3"/>
  <c r="I46" i="1"/>
  <c r="I16" i="3"/>
  <c r="L43" i="1"/>
  <c r="L13" i="3"/>
  <c r="L6" i="3" s="1"/>
  <c r="L46" i="1"/>
  <c r="L44" i="1" s="1"/>
  <c r="L16" i="3"/>
  <c r="F110" i="1"/>
  <c r="F111" i="1"/>
  <c r="F156" i="1"/>
  <c r="F154" i="1" s="1"/>
  <c r="F21" i="3"/>
  <c r="I156" i="1"/>
  <c r="I21" i="3"/>
  <c r="L21" i="3"/>
  <c r="L156" i="1"/>
  <c r="L154" i="1" s="1"/>
  <c r="F16" i="3"/>
  <c r="F185" i="1"/>
  <c r="F183" i="1" s="1"/>
  <c r="I157" i="1"/>
  <c r="I90" i="1"/>
  <c r="I88" i="1" s="1"/>
  <c r="I110" i="1"/>
  <c r="I108" i="1" s="1"/>
  <c r="F91" i="1"/>
  <c r="L151" i="1"/>
  <c r="L149" i="1" s="1"/>
  <c r="F41" i="1"/>
  <c r="F39" i="1" s="1"/>
  <c r="I68" i="1"/>
  <c r="L68" i="1"/>
  <c r="L179" i="1"/>
  <c r="I179" i="1"/>
  <c r="F179" i="1"/>
  <c r="I41" i="1"/>
  <c r="I39" i="1" s="1"/>
  <c r="L108" i="1"/>
  <c r="L88" i="1"/>
  <c r="L41" i="1"/>
  <c r="L39" i="1" s="1"/>
  <c r="I44" i="1"/>
  <c r="K185" i="1"/>
  <c r="K183" i="1" s="1"/>
  <c r="K181" i="1"/>
  <c r="K179" i="1" s="1"/>
  <c r="K166" i="1"/>
  <c r="K164" i="1" s="1"/>
  <c r="K157" i="1"/>
  <c r="K156" i="1"/>
  <c r="K153" i="1"/>
  <c r="K152" i="1"/>
  <c r="K151" i="1"/>
  <c r="K114" i="1"/>
  <c r="K112" i="1" s="1"/>
  <c r="K111" i="1"/>
  <c r="K110" i="1"/>
  <c r="K108" i="1" s="1"/>
  <c r="K91" i="1"/>
  <c r="K90" i="1"/>
  <c r="K68" i="1"/>
  <c r="K47" i="1"/>
  <c r="K46" i="1"/>
  <c r="K43" i="1"/>
  <c r="K42" i="1"/>
  <c r="K41" i="1"/>
  <c r="H185" i="1"/>
  <c r="H183" i="1" s="1"/>
  <c r="H182" i="1"/>
  <c r="H181" i="1"/>
  <c r="H167" i="1"/>
  <c r="H166" i="1"/>
  <c r="H164" i="1" s="1"/>
  <c r="H157" i="1"/>
  <c r="H156" i="1"/>
  <c r="H153" i="1"/>
  <c r="H152" i="1"/>
  <c r="H117" i="1"/>
  <c r="H8" i="3" s="1"/>
  <c r="H6" i="3" s="1"/>
  <c r="H22" i="3" s="1"/>
  <c r="H110" i="1"/>
  <c r="H91" i="1"/>
  <c r="H90" i="1"/>
  <c r="H68" i="1"/>
  <c r="H47" i="1"/>
  <c r="H46" i="1"/>
  <c r="H43" i="1"/>
  <c r="H42" i="1"/>
  <c r="H41" i="1"/>
  <c r="E185" i="1"/>
  <c r="E183" i="1" s="1"/>
  <c r="E182" i="1"/>
  <c r="E166" i="1"/>
  <c r="E164" i="1" s="1"/>
  <c r="E157" i="1"/>
  <c r="E156" i="1"/>
  <c r="E152" i="1"/>
  <c r="E151" i="1"/>
  <c r="E134" i="1"/>
  <c r="E13" i="3" s="1"/>
  <c r="E114" i="1"/>
  <c r="E112" i="1" s="1"/>
  <c r="E111" i="1"/>
  <c r="E110" i="1"/>
  <c r="E91" i="1"/>
  <c r="E84" i="1"/>
  <c r="E8" i="3" s="1"/>
  <c r="E68" i="1"/>
  <c r="E47" i="1"/>
  <c r="E46" i="1"/>
  <c r="E43" i="1"/>
  <c r="E42" i="1"/>
  <c r="E41" i="1"/>
  <c r="E6" i="3" l="1"/>
  <c r="E22" i="3" s="1"/>
  <c r="H88" i="1"/>
  <c r="H24" i="3"/>
  <c r="K24" i="3"/>
  <c r="F14" i="3"/>
  <c r="F108" i="1"/>
  <c r="L186" i="1"/>
  <c r="L14" i="3"/>
  <c r="L22" i="3" s="1"/>
  <c r="I14" i="3"/>
  <c r="E153" i="1"/>
  <c r="E149" i="1" s="1"/>
  <c r="H151" i="1"/>
  <c r="H149" i="1" s="1"/>
  <c r="E90" i="1"/>
  <c r="E88" i="1" s="1"/>
  <c r="K88" i="1"/>
  <c r="H154" i="1"/>
  <c r="H39" i="1"/>
  <c r="K39" i="1"/>
  <c r="H44" i="1"/>
  <c r="H179" i="1"/>
  <c r="K154" i="1"/>
  <c r="E154" i="1"/>
  <c r="E108" i="1"/>
  <c r="K44" i="1"/>
  <c r="K149" i="1"/>
  <c r="E44" i="1"/>
  <c r="H108" i="1"/>
  <c r="E39" i="1"/>
  <c r="E179" i="1"/>
  <c r="K186" i="1" l="1"/>
  <c r="H186" i="1"/>
  <c r="E186" i="1"/>
  <c r="H188" i="1" l="1"/>
  <c r="K188" i="1"/>
  <c r="D166" i="1"/>
  <c r="D164" i="1" s="1"/>
  <c r="G110" i="1"/>
  <c r="J110" i="1"/>
  <c r="D110" i="1"/>
  <c r="G90" i="1" l="1"/>
  <c r="J90" i="1"/>
  <c r="D182" i="1"/>
  <c r="D91" i="1"/>
  <c r="D47" i="1"/>
  <c r="G47" i="1"/>
  <c r="J47" i="1"/>
  <c r="D46" i="1"/>
  <c r="G46" i="1"/>
  <c r="J46" i="1"/>
  <c r="D43" i="1"/>
  <c r="G43" i="1"/>
  <c r="J43" i="1"/>
  <c r="J42" i="1"/>
  <c r="G42" i="1"/>
  <c r="D42" i="1"/>
  <c r="J41" i="1"/>
  <c r="G41" i="1"/>
  <c r="D41" i="1"/>
  <c r="D134" i="1" l="1"/>
  <c r="J111" i="1"/>
  <c r="G111" i="1"/>
  <c r="D111" i="1"/>
  <c r="G117" i="1"/>
  <c r="D84" i="1"/>
  <c r="J153" i="1"/>
  <c r="G153" i="1"/>
  <c r="D153" i="1"/>
  <c r="G68" i="1"/>
  <c r="D68" i="1"/>
  <c r="D185" i="1"/>
  <c r="D183" i="1" s="1"/>
  <c r="G185" i="1"/>
  <c r="G183" i="1" s="1"/>
  <c r="J185" i="1"/>
  <c r="J183" i="1" s="1"/>
  <c r="G182" i="1"/>
  <c r="J182" i="1"/>
  <c r="D181" i="1"/>
  <c r="D179" i="1" s="1"/>
  <c r="G181" i="1"/>
  <c r="J181" i="1"/>
  <c r="D167" i="1"/>
  <c r="G167" i="1"/>
  <c r="J167" i="1"/>
  <c r="G166" i="1"/>
  <c r="G164" i="1" s="1"/>
  <c r="J166" i="1"/>
  <c r="J164" i="1" s="1"/>
  <c r="D157" i="1"/>
  <c r="G157" i="1"/>
  <c r="J157" i="1"/>
  <c r="D156" i="1"/>
  <c r="G156" i="1"/>
  <c r="J156" i="1"/>
  <c r="D152" i="1"/>
  <c r="G152" i="1"/>
  <c r="J152" i="1"/>
  <c r="D151" i="1"/>
  <c r="J151" i="1"/>
  <c r="D114" i="1"/>
  <c r="D112" i="1" s="1"/>
  <c r="G112" i="1"/>
  <c r="J114" i="1"/>
  <c r="J112" i="1" s="1"/>
  <c r="G91" i="1"/>
  <c r="J91" i="1"/>
  <c r="J68" i="1"/>
  <c r="D8" i="3" l="1"/>
  <c r="D6" i="3" s="1"/>
  <c r="D90" i="1"/>
  <c r="D88" i="1" s="1"/>
  <c r="I117" i="1"/>
  <c r="G8" i="3"/>
  <c r="G6" i="3" s="1"/>
  <c r="G22" i="3" s="1"/>
  <c r="F134" i="1"/>
  <c r="D13" i="3"/>
  <c r="F84" i="1"/>
  <c r="G151" i="1"/>
  <c r="G149" i="1" s="1"/>
  <c r="G179" i="1"/>
  <c r="J179" i="1"/>
  <c r="G154" i="1"/>
  <c r="G88" i="1"/>
  <c r="J154" i="1"/>
  <c r="G108" i="1"/>
  <c r="J88" i="1"/>
  <c r="J6" i="3"/>
  <c r="D154" i="1"/>
  <c r="D14" i="3"/>
  <c r="J108" i="1"/>
  <c r="G44" i="1"/>
  <c r="J44" i="1"/>
  <c r="D44" i="1"/>
  <c r="D108" i="1"/>
  <c r="F90" i="1" l="1"/>
  <c r="F88" i="1" s="1"/>
  <c r="F8" i="3"/>
  <c r="F153" i="1"/>
  <c r="F149" i="1" s="1"/>
  <c r="F13" i="3"/>
  <c r="I151" i="1"/>
  <c r="I149" i="1" s="1"/>
  <c r="I8" i="3"/>
  <c r="I6" i="3" s="1"/>
  <c r="I22" i="3" s="1"/>
  <c r="D22" i="3"/>
  <c r="J149" i="1"/>
  <c r="D149" i="1"/>
  <c r="J39" i="1"/>
  <c r="G39" i="1"/>
  <c r="G186" i="1" s="1"/>
  <c r="D39" i="1"/>
  <c r="J186" i="1" l="1"/>
  <c r="F186" i="1"/>
  <c r="D186" i="1"/>
  <c r="I186" i="1"/>
  <c r="F6" i="3"/>
  <c r="F22" i="3" s="1"/>
  <c r="G24" i="3"/>
  <c r="J22" i="3" l="1"/>
  <c r="J24" i="3" s="1"/>
  <c r="G188" i="1"/>
  <c r="J188" i="1"/>
</calcChain>
</file>

<file path=xl/comments1.xml><?xml version="1.0" encoding="utf-8"?>
<comments xmlns="http://schemas.openxmlformats.org/spreadsheetml/2006/main">
  <authors>
    <author>tc={34B1D0EA-5DFF-4B03-B8FE-25036AF18224}</author>
  </authors>
  <commentList>
    <comment ref="C33" authorId="0" shapeId="0">
      <text>
        <r>
          <rPr>
            <sz val="11"/>
            <color theme="1"/>
            <rFont val="Calibri"/>
            <family val="2"/>
            <charset val="186"/>
            <scheme val="minor"/>
          </rPr>
          <t>Pareiškėjas KRATC</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<sst xmlns="http://schemas.openxmlformats.org/spreadsheetml/2006/main" count="405" uniqueCount="210">
  <si>
    <t>Lyginamasis variantas</t>
  </si>
  <si>
    <t>3 lentelė. Klaipėdos miesto savivaldybės 2024–2026 metų 005 Aplinkos apsaugos programos uždaviniai, priemonės, asignavimai ir kitos lėšos (tūkst. eurų)</t>
  </si>
  <si>
    <t>Programos uždavinio, priemonės kodas ir požymis</t>
  </si>
  <si>
    <t>Uždavinio, priemonės pavadinimas, finansavimo šaltiniai</t>
  </si>
  <si>
    <t>2024 metų asignavimai ir kitos lėšos</t>
  </si>
  <si>
    <t>Siūlomi keisti 2024 metų asignavimai ir kitos lėšos</t>
  </si>
  <si>
    <t>Skirtumas</t>
  </si>
  <si>
    <t>2025 metų asignavimai ir kitos lėšos</t>
  </si>
  <si>
    <t>Siūlomi keisti 2025 metų asignavimai ir kitos lėšos</t>
  </si>
  <si>
    <t>2026 metų asignavimai ir kitos lėšos</t>
  </si>
  <si>
    <t>Siūlomi keisti 2026 metų asignavimai ir kitos lėšos</t>
  </si>
  <si>
    <t>Savivaldybės strateginio plėtros plano priemonės kodas</t>
  </si>
  <si>
    <t>Keitimo priežastys</t>
  </si>
  <si>
    <t>005-01 (T)</t>
  </si>
  <si>
    <t>Uždavinys: Tobulinti atliekų tvarkymo sistemą</t>
  </si>
  <si>
    <t>005-01-01 (TP)</t>
  </si>
  <si>
    <t>Priemonė: Komunalinių atliekų tvarkymo organizavimas</t>
  </si>
  <si>
    <t>005-01-01-01</t>
  </si>
  <si>
    <t>Komunalinių atliekų surinkimas ir tvarkymas</t>
  </si>
  <si>
    <t xml:space="preserve">Savivaldybės biudžeto lėšos (nuosavos, be ankstesnių metų likučio) </t>
  </si>
  <si>
    <t>Ankstesnių metų likučiai</t>
  </si>
  <si>
    <t>005-01-01-02</t>
  </si>
  <si>
    <t>Komunalinių atliekų surinkimas ir tvarkymas Lėbartų kapinėse</t>
  </si>
  <si>
    <t>005-01-01-03</t>
  </si>
  <si>
    <t>Savavališkai užterštų teritorijų sutvarkymas</t>
  </si>
  <si>
    <t> </t>
  </si>
  <si>
    <t>Lietuvos Respublikos valstybės biudžeto dotacijos</t>
  </si>
  <si>
    <t>005-01-01-04</t>
  </si>
  <si>
    <t>Pavojingų atliekų šalinimas</t>
  </si>
  <si>
    <t>005-01-01-05</t>
  </si>
  <si>
    <t xml:space="preserve">Visuomenės švietimo atliekų tvarkymo klausimais vykdymas </t>
  </si>
  <si>
    <t>005-01-01-06</t>
  </si>
  <si>
    <t>Komunalinių atliekų tvarkymo infrastruktūros plėtra Klaipėdos miesto, Skuodo ir Kretingos rajonų bei Neringos savivaldybėse</t>
  </si>
  <si>
    <t>3.3.4.1.</t>
  </si>
  <si>
    <t>005-01-01-07</t>
  </si>
  <si>
    <t>Asbesto turinčių gaminių atliekų surinkimas apvažiavimo būdu, transportavimas ir šalinimas iš gyvenamųjų bei viešosios paskirties pastatų</t>
  </si>
  <si>
    <t>Kiti šaltiniai (valstybės biudžeto lėšos)</t>
  </si>
  <si>
    <t>005-01-01-08</t>
  </si>
  <si>
    <t>Atliekų surinkimo priemonių įsigijimas</t>
  </si>
  <si>
    <t>005-01-01-09 (RP)</t>
  </si>
  <si>
    <t>Atliekų tvarkymo sistemos plėtra</t>
  </si>
  <si>
    <t>Kiti šaltiniai (Europos Sąjungos paramos lėšos)</t>
  </si>
  <si>
    <t>005-01-01-10</t>
  </si>
  <si>
    <t xml:space="preserve">Komunalinių atliekų tvarkymo infrastruktūros plėtra </t>
  </si>
  <si>
    <t>Savivaldybės biudžetas (įskaitant skolintas lėšas)</t>
  </si>
  <si>
    <t>Iš jo:</t>
  </si>
  <si>
    <t xml:space="preserve">Savivaldybės biudžeto lėšos (nuosavos, be ankstesnių metų likučio)' </t>
  </si>
  <si>
    <t>Lietuvos Respublikos valstybės biudžeto dotacijos'</t>
  </si>
  <si>
    <t>Ankstesnių metų likučiai'</t>
  </si>
  <si>
    <t xml:space="preserve">Kiti šaltiniai </t>
  </si>
  <si>
    <t>Iš jų:</t>
  </si>
  <si>
    <t>Kiti šaltiniai (Europos Sąjungos paramos lėšos)'</t>
  </si>
  <si>
    <t>Kiti šaltiniai (valstybės biudžeto lėšos)'</t>
  </si>
  <si>
    <t>005-02 (T)</t>
  </si>
  <si>
    <t xml:space="preserve">Uždavinys: Vykdyti gamtinės aplinkos stebėsenos ir gyventojų ekologinio švietimo priemones </t>
  </si>
  <si>
    <t>005-02-01 (TP)</t>
  </si>
  <si>
    <t>Priemonė: Gamtinės aplinkos stebėsenos ir ekologinio švietimo vykdymas</t>
  </si>
  <si>
    <t>005-02-01-01</t>
  </si>
  <si>
    <t>Klaipėdos miesto savivaldybės aplinkos monitoringo vykdymas</t>
  </si>
  <si>
    <t>3.3.5.1.</t>
  </si>
  <si>
    <t>005-02-01-02</t>
  </si>
  <si>
    <t>Visuomenės ekologinis švietimas</t>
  </si>
  <si>
    <t>3.3.2.6.
 3.3.5.1.</t>
  </si>
  <si>
    <t>005-02-01-03</t>
  </si>
  <si>
    <t>Detalus (instrumentinis) medžio būklės vertinimas</t>
  </si>
  <si>
    <t>005-02-01-04</t>
  </si>
  <si>
    <t>Želdynų ir želdinių inventorizavimas ir  jų geoduomenų bazės tikslinimas ir papildymas</t>
  </si>
  <si>
    <t>005-02-01-05</t>
  </si>
  <si>
    <t>Strateginio triukšmo žemėlapio parengimas (atnaujinimas)</t>
  </si>
  <si>
    <t>3.3.5.4.</t>
  </si>
  <si>
    <t>005-02-01-06</t>
  </si>
  <si>
    <t>Želdynų ir želdinių apsaugos, priežiūros ir tvarkymo komisijos narių veiklos užtikrinimas</t>
  </si>
  <si>
    <t>005-02-01-07</t>
  </si>
  <si>
    <t>Gyvūnų populiacijos gausos reguliavimo paslaugos</t>
  </si>
  <si>
    <t>005-02-01-08</t>
  </si>
  <si>
    <t>Klaipėdos miesto savivaldybės aplinkos oro kokybės stebėjimo (monitoringo) informacinės sistemos sukūrimas, įdiegimas ir palaikymas</t>
  </si>
  <si>
    <t>3.3.5.2.</t>
  </si>
  <si>
    <t>005-02-01-09</t>
  </si>
  <si>
    <t>Projekto „Uostamiesčių partnerystė žaliojoje ateityje“ įgyvendinimas</t>
  </si>
  <si>
    <t>Kiti finansavimo šaltiniai</t>
  </si>
  <si>
    <t>Kiti finansavimo šaltiniai'</t>
  </si>
  <si>
    <t>005-03 (T)</t>
  </si>
  <si>
    <t xml:space="preserve">Uždavinys: Prižiūrėti, saugoti ir gausinti miesto poilsio zonų gamtinę aplinką </t>
  </si>
  <si>
    <t>005-03-01 (TP)</t>
  </si>
  <si>
    <t>Priemonė: Miesto vandens telkinių priežiūra</t>
  </si>
  <si>
    <t>005-03-01-01</t>
  </si>
  <si>
    <t>Sanitarinis vandens telkinių valymas</t>
  </si>
  <si>
    <t>005-03-01-02</t>
  </si>
  <si>
    <t>Helofitų (nendrių, švendrių) šalinimas iš vandens telkinių</t>
  </si>
  <si>
    <t>005-03-01-03</t>
  </si>
  <si>
    <t>Smeltalės upės valymo darbai</t>
  </si>
  <si>
    <t>3.3.1.4.</t>
  </si>
  <si>
    <t>005-03-01-04</t>
  </si>
  <si>
    <t>005-03-01-05</t>
  </si>
  <si>
    <t>Batimetrinių matavimų atlikimas</t>
  </si>
  <si>
    <t>005-03-02 (PP)</t>
  </si>
  <si>
    <t>Priemonė: Miesto želdynų ir želdinių tvarkymas ir kūrimas</t>
  </si>
  <si>
    <t>005-03-02-01</t>
  </si>
  <si>
    <t>Naujų ir esamų želdynų tvarkymas ir kūrimas</t>
  </si>
  <si>
    <t>3.3.1.2.</t>
  </si>
  <si>
    <t>005-03-02-02</t>
  </si>
  <si>
    <t>Želdynų projektavimas</t>
  </si>
  <si>
    <r>
      <rPr>
        <sz val="10"/>
        <color rgb="FF000000"/>
        <rFont val="Times New Roman"/>
        <family val="1"/>
        <charset val="186"/>
      </rPr>
      <t xml:space="preserve">Siūloma </t>
    </r>
    <r>
      <rPr>
        <b/>
        <sz val="10"/>
        <color rgb="FF000000"/>
        <rFont val="Times New Roman"/>
        <family val="1"/>
        <charset val="186"/>
      </rPr>
      <t>didinti</t>
    </r>
    <r>
      <rPr>
        <sz val="10"/>
        <color rgb="FF000000"/>
        <rFont val="Times New Roman"/>
        <family val="1"/>
        <charset val="186"/>
      </rPr>
      <t xml:space="preserve"> finansavimo apimtį </t>
    </r>
    <r>
      <rPr>
        <b/>
        <sz val="10"/>
        <color rgb="FF000000"/>
        <rFont val="Times New Roman"/>
        <family val="1"/>
        <charset val="186"/>
      </rPr>
      <t>21,2 tūkst. Eur</t>
    </r>
    <r>
      <rPr>
        <sz val="10"/>
        <color rgb="FF000000"/>
        <rFont val="Times New Roman"/>
        <family val="1"/>
        <charset val="186"/>
      </rPr>
      <t>, nes želdyno palei Šilutės pl. nuo Smiltelės g. iki Jūrininkų pr. kūrimo projektui užbaigti reikia 21,2 tūkst. Eur, kadangi 2023 m. projekto nespėjo užbaigti. Šiuo metu atliekama projekto ekspertizė, kurią atlikus, projektas bus pateiktas statybos leidimui gauti.</t>
    </r>
  </si>
  <si>
    <t>005-03-02-03 (RP)</t>
  </si>
  <si>
    <t>Žaliosios infrastruktūros plėtojimas Klaipėdos mieste</t>
  </si>
  <si>
    <t>3.3.1.1.</t>
  </si>
  <si>
    <t>005-03-02-04</t>
  </si>
  <si>
    <t>Melnragės parko rytinės dalies įrengimas</t>
  </si>
  <si>
    <t>3.2.2.5.</t>
  </si>
  <si>
    <t>005-03-02-05</t>
  </si>
  <si>
    <t>Projekto „Miško parkas“ pėsčiųjų ir dviračių takų įrengimas Smiltynėje</t>
  </si>
  <si>
    <t>1.2.1.1.</t>
  </si>
  <si>
    <t>005-03-02-06 (RP)</t>
  </si>
  <si>
    <t>Urbanizuotos teritorijos  sutvarkymas, įrengiant parką, palei Šilutės plentą</t>
  </si>
  <si>
    <t>005-03-03 (PP)</t>
  </si>
  <si>
    <t>Priemonė: Dviračių ir pėsčiųjų takų plėtra</t>
  </si>
  <si>
    <t>005-03-03-01</t>
  </si>
  <si>
    <t>Pėsčiųjų ir dviračių takų ties Baltijos pr., Šilutės pl., Varpų g., Dubysos g., Liubeko g., Naująja Uosto g. kapitalinis remontas, siekiant didinti rišlumą</t>
  </si>
  <si>
    <t>3.1.1.2.</t>
  </si>
  <si>
    <t>Keitimas atliktas pagal 2024-04-25 KMT sprendimą Nr. T2-86.</t>
  </si>
  <si>
    <t>Kiti šaltiniai (KPP)</t>
  </si>
  <si>
    <t>005-03-03-02 (RP)</t>
  </si>
  <si>
    <t>Pėsčiųjų ir dviračių takų Minijos g. nuo Baltijos pr. iki Priešpilio g. kapitalinis remontas</t>
  </si>
  <si>
    <t>005-03-03-03 (RP)</t>
  </si>
  <si>
    <t>Dviračių ir pėsčiųjų tako įrengimas nuo Sausio 15-osios g. ir Tilžės g. sankryžos iki Taikos pr. ir Sausio 15-osios sankryžos</t>
  </si>
  <si>
    <t>005-03-03-04</t>
  </si>
  <si>
    <t>Susisiekimo komunikacijų: gatvės, autobusų sustojimo aikštelės, pėsčiųjų ir dviračių tako Giruliuose Stoties g., Turistų g., Šlaito g. rekonstravimas, kapitalinis remontas</t>
  </si>
  <si>
    <t>005-03-03-05</t>
  </si>
  <si>
    <t>Dviračių ir pėsčiųjų takų remontas Prano Lideikio g. nuo Liepojos g. iki Molo g.</t>
  </si>
  <si>
    <t>005-03-03-06</t>
  </si>
  <si>
    <t>Dviračių ir pėsčiųjų takų remontas H. Manto g. ties Dariaus ir Girėno g. viaduku</t>
  </si>
  <si>
    <t>005-03-03-07 (RP)</t>
  </si>
  <si>
    <t>Dviračių ir pėsčiųjų tako įrengimas Smiltelės g. nuo Šilutės pl. iki Minijos g.</t>
  </si>
  <si>
    <t>005-03-03-08</t>
  </si>
  <si>
    <t xml:space="preserve">Dviračių ir pėsčiųjų tako Danės upės slėnio teritorijoje nuo Klaipėdos g. tilto iki miesto ribos įrengimas </t>
  </si>
  <si>
    <t>005-03-03-09</t>
  </si>
  <si>
    <t>Dviračių ir pėsčiųjų tilto per Danės upę, jungiančio naująją mokyklą šiaurinėje miesto dalyje su Tauralaukio kvartalu, statyba</t>
  </si>
  <si>
    <t>005-03-03-10</t>
  </si>
  <si>
    <t>Juodkrantės girininkijos pėsčiųjų ir dviračių tako tiesimas nuo Naujosios perkėlos Smiltynėje, Klaipėdoje, iki Neringos savivaldybės ribos</t>
  </si>
  <si>
    <t>Kiti šaltiniai (KPP)'</t>
  </si>
  <si>
    <t>005-03-04 (TP)</t>
  </si>
  <si>
    <t>Priemonė: Pajūrio juostos priežiūra ir apsauga</t>
  </si>
  <si>
    <t>005-03-04-01</t>
  </si>
  <si>
    <t>Medinių laiptų ir takų, vedančių per apsauginį kopagūbrį, įrengimas ir remontas</t>
  </si>
  <si>
    <t>005-03-04-02</t>
  </si>
  <si>
    <t>Projekto „Aplinkos pritaikymo ir aplinkosauginių priemonių įgyvendinimas Baltijos jūros paplūdimių zonoje“ įgyvendinimas</t>
  </si>
  <si>
    <t>005-04 (P)</t>
  </si>
  <si>
    <t>Uždavinys: Mažinti aplinkos taršą vykdant infrastruktūros plėtros bei diegiant prevencijos  priemones</t>
  </si>
  <si>
    <t>005-04-01 (PP)</t>
  </si>
  <si>
    <t>Priemonė: Aplinkos taršos infrastruktūros ir prevencijos priemonių įgyvendinimas</t>
  </si>
  <si>
    <t>005-04-01-01</t>
  </si>
  <si>
    <t>Triukšmo mažinimo priemonių geležinkeliuose įrengimas Klaipėdos miesto savivaldybėje (projektą įgyvendina AB „Lietuvos geležinkeliai“)</t>
  </si>
  <si>
    <t>3.3.5.3.</t>
  </si>
  <si>
    <t>005-04-01-02</t>
  </si>
  <si>
    <t>Lietaus nuotekų tinklų įrengimas Turistų gatvėje</t>
  </si>
  <si>
    <t>3.3.3.4.</t>
  </si>
  <si>
    <t>005-04-01-03 (RP)</t>
  </si>
  <si>
    <t>Klaipėdos miesto savivaldybės automatinių (stacionarių) aplinkos oro kokybės stebėjimo stotelių įrengimas</t>
  </si>
  <si>
    <t xml:space="preserve">IŠ VISO programai finansuoti pagal finansavimo šaltinius </t>
  </si>
  <si>
    <t>Iš jų: regioninių pažangos priemonių lėšos</t>
  </si>
  <si>
    <t>Asignavimų ir kitų lėšų pokytis, palyginti su ankstesnių metų patvirtintų asignavimų ir kitų lėšų planu</t>
  </si>
  <si>
    <t xml:space="preserve">T – tęstinės veiklos uždavinys. </t>
  </si>
  <si>
    <t>P – pažangos uždavinys.</t>
  </si>
  <si>
    <t>TP – tęstinės veiklos priemonė.</t>
  </si>
  <si>
    <t>PP – pažangos priemonė.</t>
  </si>
  <si>
    <t>RP – regioninė pažangos priemonė.</t>
  </si>
  <si>
    <t>2 lentelė.  2024–2026 metų asignavimų ir kitų lėšų pasiskirstymas (tūkst. Eur)</t>
  </si>
  <si>
    <t>Eil. Nr.</t>
  </si>
  <si>
    <t>Programos kodas ir pavadinimas</t>
  </si>
  <si>
    <t>2024 m. asignavimai ir kitos lėšos</t>
  </si>
  <si>
    <t>Siūlomi keisti 2024 m. asignavimai ir kitos lėšos</t>
  </si>
  <si>
    <t>2025 m. asignavimai ir kitos lėšos</t>
  </si>
  <si>
    <t>Siūlomi keisti 2025 m. asignavimai ir kitos lėšos</t>
  </si>
  <si>
    <t>2026 m. asignavimai ir kitos lėšos</t>
  </si>
  <si>
    <t>Siūlomi keisti 2026 m. asignavimai ir kitos lėšos</t>
  </si>
  <si>
    <t>005 Aplinkos apsaugos programa</t>
  </si>
  <si>
    <t>1.</t>
  </si>
  <si>
    <r>
      <rPr>
        <sz val="10"/>
        <color rgb="FF000000"/>
        <rFont val="Times New Roman"/>
        <family val="1"/>
        <charset val="186"/>
      </rPr>
      <t xml:space="preserve">Iš jo:
</t>
    </r>
    <r>
      <rPr>
        <b/>
        <sz val="10"/>
        <color rgb="FF000000"/>
        <rFont val="Times New Roman"/>
        <family val="1"/>
        <charset val="186"/>
      </rPr>
      <t xml:space="preserve">
</t>
    </r>
  </si>
  <si>
    <t>1.1.</t>
  </si>
  <si>
    <r>
      <t xml:space="preserve">savivaldybės biudžeto lėšos (nuosavos, be ankstesnių metų likučio)
</t>
    </r>
    <r>
      <rPr>
        <b/>
        <sz val="10"/>
        <color rgb="FF000000"/>
        <rFont val="Times New Roman"/>
        <family val="1"/>
        <charset val="186"/>
      </rPr>
      <t xml:space="preserve">
</t>
    </r>
  </si>
  <si>
    <t>1.2.</t>
  </si>
  <si>
    <t>1.3.</t>
  </si>
  <si>
    <t xml:space="preserve">pajamų įmokos ir kitos pajamos
</t>
  </si>
  <si>
    <t>1.4.</t>
  </si>
  <si>
    <t>Europos Sąjungos ir kitos tarptautinės finansinės paramos lėšos</t>
  </si>
  <si>
    <t>1.5.</t>
  </si>
  <si>
    <t>skolintos lėšos</t>
  </si>
  <si>
    <t>1.6.</t>
  </si>
  <si>
    <t>ankstesnių metų likučiai</t>
  </si>
  <si>
    <t>2.</t>
  </si>
  <si>
    <t xml:space="preserve">Kiti šaltiniai (Europos Sąjungos finansinė parama projektams įgyvendinti ir kitos teisėtai gautos lėšos, nurodant atskirus šaltinius)
</t>
  </si>
  <si>
    <t>2.1.</t>
  </si>
  <si>
    <t>Europos Sąjungos paramos lėšos</t>
  </si>
  <si>
    <t>2.2.</t>
  </si>
  <si>
    <t>Privalomojo sveikatos draudimo fondo lėšos</t>
  </si>
  <si>
    <t>2.3.</t>
  </si>
  <si>
    <t>Klaipėdos valstybinio jūrų uosto direkcijos lėšos (KVJUD)</t>
  </si>
  <si>
    <t>2.4.</t>
  </si>
  <si>
    <t>Valstybės biudžeto lėšos (LRVB)</t>
  </si>
  <si>
    <t>2.5.</t>
  </si>
  <si>
    <t>2.6.</t>
  </si>
  <si>
    <t>Kelių priežiūros ir plėtros programos lėšos (KPP)</t>
  </si>
  <si>
    <r>
      <rPr>
        <b/>
        <sz val="10"/>
        <color theme="1"/>
        <rFont val="Times New Roman"/>
        <family val="1"/>
        <charset val="186"/>
      </rPr>
      <t>IŠ VISO</t>
    </r>
    <r>
      <rPr>
        <sz val="10"/>
        <color theme="1"/>
        <rFont val="Times New Roman"/>
        <family val="1"/>
        <charset val="186"/>
      </rPr>
      <t xml:space="preserve"> programai finansuoti pagal finansavimo šaltinius </t>
    </r>
    <r>
      <rPr>
        <i/>
        <sz val="10"/>
        <color theme="1"/>
        <rFont val="Times New Roman"/>
        <family val="1"/>
        <charset val="186"/>
      </rPr>
      <t>(1 ir 2 punktai)</t>
    </r>
  </si>
  <si>
    <r>
      <t xml:space="preserve">Siūloma </t>
    </r>
    <r>
      <rPr>
        <b/>
        <sz val="10"/>
        <color rgb="FF000000"/>
        <rFont val="Times New Roman"/>
        <family val="1"/>
        <charset val="186"/>
      </rPr>
      <t>įtraukti naują papriemonę</t>
    </r>
    <r>
      <rPr>
        <sz val="10"/>
        <color rgb="FF000000"/>
        <rFont val="Times New Roman"/>
        <family val="1"/>
        <charset val="186"/>
      </rPr>
      <t xml:space="preserve">, numatant </t>
    </r>
    <r>
      <rPr>
        <b/>
        <sz val="10"/>
        <color rgb="FF000000"/>
        <rFont val="Times New Roman"/>
        <family val="1"/>
        <charset val="186"/>
      </rPr>
      <t>14,3 tūkst. Eur</t>
    </r>
    <r>
      <rPr>
        <sz val="10"/>
        <color rgb="FF000000"/>
        <rFont val="Times New Roman"/>
        <family val="1"/>
        <charset val="186"/>
      </rPr>
      <t>, nes Savivaldybė pagal 2023-09-25 dotacijos sutartį įgyvendina projektą „Uostamiesčių partnerystė žaliojoje ateityje“). Savivaldybei skirta 14243,03 Eur projekto lėšų. Projekto tikslas – užmegzti Mersino (Turkija) ir Klaipėdos miestų ryšius, daugiausia dėmesio skiriant aplinkos apsaugai ir kovai su klimato kaita. Projekto lėšos bus skiriamos seminaro ir hakatono rengimui, atlyginimams ir kelionių išlaidoms dengti.</t>
    </r>
  </si>
  <si>
    <r>
      <t xml:space="preserve">Siūloma </t>
    </r>
    <r>
      <rPr>
        <b/>
        <sz val="10"/>
        <color theme="1"/>
        <rFont val="Times New Roman"/>
        <family val="1"/>
        <charset val="186"/>
      </rPr>
      <t>mažinti</t>
    </r>
    <r>
      <rPr>
        <sz val="10"/>
        <color theme="1"/>
        <rFont val="Times New Roman"/>
        <family val="1"/>
        <charset val="186"/>
      </rPr>
      <t xml:space="preserve"> finansavimo apimtį </t>
    </r>
    <r>
      <rPr>
        <b/>
        <sz val="10"/>
        <color theme="1"/>
        <rFont val="Times New Roman"/>
        <family val="1"/>
        <charset val="186"/>
      </rPr>
      <t>41,0 tūkst. Eur 2024 m.</t>
    </r>
    <r>
      <rPr>
        <sz val="10"/>
        <color theme="1"/>
        <rFont val="Times New Roman"/>
        <family val="1"/>
        <charset val="186"/>
      </rPr>
      <t xml:space="preserve">, atitinkamai </t>
    </r>
    <r>
      <rPr>
        <b/>
        <sz val="10"/>
        <color theme="1"/>
        <rFont val="Times New Roman"/>
        <family val="1"/>
        <charset val="186"/>
      </rPr>
      <t>didinant 2025 m.</t>
    </r>
    <r>
      <rPr>
        <sz val="10"/>
        <color theme="1"/>
        <rFont val="Times New Roman"/>
        <family val="1"/>
        <charset val="186"/>
      </rPr>
      <t>, nes vėluoja  parengti techninį projektą dėl VĮ „Valstybinių miškų urėdija“ vėluojamo parengti miškotvarkos projekto.</t>
    </r>
  </si>
  <si>
    <r>
      <t xml:space="preserve">Siūloma </t>
    </r>
    <r>
      <rPr>
        <b/>
        <sz val="10"/>
        <rFont val="Times New Roman"/>
        <family val="1"/>
        <charset val="186"/>
      </rPr>
      <t>mažinti</t>
    </r>
    <r>
      <rPr>
        <sz val="10"/>
        <rFont val="Times New Roman"/>
        <family val="1"/>
        <charset val="186"/>
      </rPr>
      <t xml:space="preserve"> finansavimo apimtį,  </t>
    </r>
    <r>
      <rPr>
        <b/>
        <sz val="10"/>
        <rFont val="Times New Roman"/>
        <family val="1"/>
        <charset val="186"/>
      </rPr>
      <t>139,3 tūkst. Eur 2024 m. ir 27,2 tūkst. Eur 2025 m.,</t>
    </r>
    <r>
      <rPr>
        <sz val="10"/>
        <rFont val="Times New Roman"/>
        <family val="1"/>
        <charset val="186"/>
      </rPr>
      <t xml:space="preserve"> nes prognozuojama, kad lėšų nereikės. Projekto  įgyvendinimas atdidedamas dėl suinteresuotų šalių lėšų trūkumo ir pabrangusių darbų po atliktų viešųjų pirkimų procedūrų. </t>
    </r>
  </si>
  <si>
    <r>
      <t xml:space="preserve">Siūloma </t>
    </r>
    <r>
      <rPr>
        <b/>
        <sz val="10"/>
        <color theme="1"/>
        <rFont val="Times New Roman"/>
        <family val="1"/>
        <charset val="186"/>
      </rPr>
      <t>mažinti</t>
    </r>
    <r>
      <rPr>
        <sz val="10"/>
        <color theme="1"/>
        <rFont val="Times New Roman"/>
        <family val="1"/>
        <charset val="186"/>
      </rPr>
      <t xml:space="preserve"> finansavimo apimtį </t>
    </r>
    <r>
      <rPr>
        <b/>
        <sz val="10"/>
        <color theme="1"/>
        <rFont val="Times New Roman"/>
        <family val="1"/>
        <charset val="186"/>
      </rPr>
      <t>81,0 tūkst. Eur 2024 m.</t>
    </r>
    <r>
      <rPr>
        <sz val="10"/>
        <color theme="1"/>
        <rFont val="Times New Roman"/>
        <family val="1"/>
        <charset val="186"/>
      </rPr>
      <t xml:space="preserve">, atitinkamai </t>
    </r>
    <r>
      <rPr>
        <b/>
        <sz val="10"/>
        <color theme="1"/>
        <rFont val="Times New Roman"/>
        <family val="1"/>
        <charset val="186"/>
      </rPr>
      <t>didinant 2025 m.</t>
    </r>
    <r>
      <rPr>
        <sz val="10"/>
        <color theme="1"/>
        <rFont val="Times New Roman"/>
        <family val="1"/>
        <charset val="186"/>
      </rPr>
      <t>, kadangi užsitęsė techninio projekto parengimas. Projektuotojas nesuderina technino projekto sąlygų su atsakingomis institucijoms (ESO, NŽT Hidrometeorologine stotimi ir kt.).</t>
    </r>
  </si>
  <si>
    <r>
      <t xml:space="preserve">Siūloma </t>
    </r>
    <r>
      <rPr>
        <b/>
        <sz val="10"/>
        <color rgb="FF000000"/>
        <rFont val="Times New Roman"/>
        <family val="1"/>
        <charset val="186"/>
      </rPr>
      <t xml:space="preserve">didinti </t>
    </r>
    <r>
      <rPr>
        <sz val="10"/>
        <color rgb="FF000000"/>
        <rFont val="Times New Roman"/>
        <family val="1"/>
        <charset val="186"/>
      </rPr>
      <t xml:space="preserve"> finansavimo apimtį</t>
    </r>
    <r>
      <rPr>
        <b/>
        <sz val="10"/>
        <color rgb="FF000000"/>
        <rFont val="Times New Roman"/>
        <family val="1"/>
        <charset val="186"/>
      </rPr>
      <t xml:space="preserve"> 50 tūkst. Eur</t>
    </r>
    <r>
      <rPr>
        <sz val="10"/>
        <color rgb="FF000000"/>
        <rFont val="Times New Roman"/>
        <family val="1"/>
        <charset val="186"/>
      </rPr>
      <t>, nes planuojama sutvarkyti daugiau savavališkai užterštų teritorijų (Jūrininkų pr., Kairių miškas ir Kairių g., Žardupės g., Arimų g., Artėjo g., Dubysos g., Senosios Smiltelės rajonas, Anykščių g. pakraščiai iki Danės upės, teritorija palei geležinkelį nuo Tilžės g., Šiaurės pr.–Kretingos g. pakraščiai, Šilutės pl. pakraščiai ir kitos teritorijos).</t>
    </r>
  </si>
  <si>
    <r>
      <rPr>
        <b/>
        <strike/>
        <sz val="10"/>
        <color rgb="FF000000"/>
        <rFont val="Times New Roman"/>
        <family val="1"/>
        <charset val="186"/>
      </rPr>
      <t>Danės upės pakrantės</t>
    </r>
    <r>
      <rPr>
        <b/>
        <strike/>
        <sz val="10"/>
        <color rgb="FFFF0000"/>
        <rFont val="Times New Roman"/>
        <family val="1"/>
        <charset val="186"/>
      </rPr>
      <t xml:space="preserve"> šlaito erozijos ir jos padarinių šalinimas tvarkymo darbai</t>
    </r>
    <r>
      <rPr>
        <b/>
        <sz val="10"/>
        <color rgb="FFFF0000"/>
        <rFont val="Times New Roman"/>
        <family val="1"/>
        <charset val="186"/>
      </rPr>
      <t xml:space="preserve">
Danės upės pakrantės šlaito erozijos ir jos padarinių šalinimo bei kitų tvarkymo darbų atlikimas</t>
    </r>
  </si>
  <si>
    <r>
      <t xml:space="preserve">Siūloma </t>
    </r>
    <r>
      <rPr>
        <b/>
        <sz val="10"/>
        <color rgb="FF000000"/>
        <rFont val="Times New Roman"/>
        <family val="1"/>
        <charset val="186"/>
      </rPr>
      <t xml:space="preserve">tikslinti </t>
    </r>
    <r>
      <rPr>
        <sz val="10"/>
        <color rgb="FF000000"/>
        <rFont val="Times New Roman"/>
        <family val="1"/>
        <charset val="186"/>
      </rPr>
      <t>papriemonės</t>
    </r>
    <r>
      <rPr>
        <b/>
        <sz val="10"/>
        <color rgb="FF000000"/>
        <rFont val="Times New Roman"/>
        <family val="1"/>
        <charset val="186"/>
      </rPr>
      <t xml:space="preserve"> pavadinimą</t>
    </r>
    <r>
      <rPr>
        <sz val="10"/>
        <color rgb="FF000000"/>
        <rFont val="Times New Roman"/>
        <family val="1"/>
        <charset val="186"/>
      </rPr>
      <t>,</t>
    </r>
    <r>
      <rPr>
        <strike/>
        <sz val="10"/>
        <color rgb="FFFF0000"/>
        <rFont val="Times New Roman"/>
        <family val="1"/>
        <charset val="186"/>
      </rPr>
      <t xml:space="preserve"> nes, užsitęsus projekto rengimui, manoma, kad 2024 m. nebus pradėti darbai </t>
    </r>
    <r>
      <rPr>
        <b/>
        <sz val="10"/>
        <color rgb="FFFF0000"/>
        <rFont val="Times New Roman"/>
        <family val="1"/>
        <charset val="186"/>
      </rPr>
      <t>kadangi norima atlikti ir kitus upės pakrančių tvarkymo darbus – išpjauti dalį augalijos, kuri trukdo laivybai upėje: irkluotojams, vandens autobusui ir kt. Danės upės pakrantės erozijos ir jos padarinių šalinimo projektą numatoma pradėti įgyvendinti 2024 m. – pirkimus numatoma pradėti nedelsiant</t>
    </r>
    <r>
      <rPr>
        <sz val="10"/>
        <color rgb="FF000000"/>
        <rFont val="Times New Roman"/>
        <family val="1"/>
        <charset val="186"/>
      </rPr>
      <t xml:space="preserve">. </t>
    </r>
    <r>
      <rPr>
        <strike/>
        <sz val="10"/>
        <color rgb="FF000000"/>
        <rFont val="Times New Roman"/>
        <family val="1"/>
        <charset val="186"/>
      </rPr>
      <t>Šiuo metu atliekama projekto ekspertizė. Projektas ekspertuojamas, vadovaujantis statybos techniniu reglamentu, kaip techninis darbo projektas, o 2024-02-06 pasirašyta sutartis su UAB „Hidrosfera“ buvo tik projekto parengimui konstrukcinei daliai ne pilnoje apimtyje. Manoma, kad projektą reikės tikslinti. Todėl šiuo metu planuojama iš numatytų lėšų sutvarkyti pakrantes – išpjauti dalį augalijos, kuri trukdo laivybai upėje: irkluotojams, vandens autobusui ir kitam vandens transportui.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</si>
</sst>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37" x14ac:knownFonts="1">
    <font>
      <sz val="11"/>
      <color theme="1"/>
      <name val="Calibri"/>
      <family val="2"/>
      <charset val="186"/>
      <scheme val="minor"/>
    </font>
    <font>
      <b/>
      <sz val="10"/>
      <color theme="1"/>
      <name val="Times New Roman"/>
      <family val="1"/>
      <charset val="186"/>
    </font>
    <font>
      <b/>
      <sz val="10"/>
      <color rgb="FF000000"/>
      <name val="Times New Roman"/>
      <family val="1"/>
      <charset val="186"/>
    </font>
    <font>
      <sz val="10"/>
      <color theme="1"/>
      <name val="Times New Roman"/>
      <family val="1"/>
      <charset val="186"/>
    </font>
    <font>
      <i/>
      <sz val="10"/>
      <color theme="1"/>
      <name val="Times New Roman"/>
      <family val="1"/>
      <charset val="186"/>
    </font>
    <font>
      <sz val="10"/>
      <name val="Times New Roman"/>
      <family val="1"/>
      <charset val="186"/>
    </font>
    <font>
      <sz val="10"/>
      <color rgb="FFFF0000"/>
      <name val="Times New Roman"/>
      <family val="1"/>
      <charset val="186"/>
    </font>
    <font>
      <b/>
      <sz val="10"/>
      <name val="Times New Roman"/>
      <family val="1"/>
      <charset val="186"/>
    </font>
    <font>
      <sz val="8"/>
      <color rgb="FF000000"/>
      <name val="Times New Roman"/>
      <family val="1"/>
      <charset val="186"/>
    </font>
    <font>
      <b/>
      <sz val="12"/>
      <name val="Times New Roman"/>
      <family val="1"/>
      <charset val="186"/>
    </font>
    <font>
      <sz val="12"/>
      <name val="Times New Roman"/>
      <family val="1"/>
      <charset val="186"/>
    </font>
    <font>
      <sz val="10"/>
      <color rgb="FF000000"/>
      <name val="Times New Roman"/>
      <family val="1"/>
      <charset val="186"/>
    </font>
    <font>
      <sz val="10"/>
      <color theme="0" tint="-0.14999847407452621"/>
      <name val="Times New Roman"/>
      <family val="1"/>
      <charset val="186"/>
    </font>
    <font>
      <b/>
      <sz val="12"/>
      <color rgb="FF000000"/>
      <name val="Times New Roman"/>
      <family val="1"/>
      <charset val="186"/>
    </font>
    <font>
      <b/>
      <sz val="12"/>
      <color theme="1"/>
      <name val="Times New Roman"/>
      <family val="1"/>
      <charset val="186"/>
    </font>
    <font>
      <sz val="11"/>
      <color rgb="FF000000"/>
      <name val="Calibri"/>
      <family val="2"/>
      <charset val="186"/>
      <scheme val="minor"/>
    </font>
    <font>
      <sz val="10"/>
      <color theme="1"/>
      <name val="Times New Roman"/>
      <family val="1"/>
    </font>
    <font>
      <sz val="10"/>
      <color rgb="FF000000"/>
      <name val="Times New Roman"/>
      <family val="1"/>
    </font>
    <font>
      <b/>
      <sz val="10"/>
      <color rgb="FF000000"/>
      <name val="Times New Roman"/>
      <family val="1"/>
    </font>
    <font>
      <b/>
      <sz val="10"/>
      <color theme="1"/>
      <name val="Times New Roman"/>
      <family val="1"/>
    </font>
    <font>
      <sz val="10"/>
      <color rgb="FFFF0000"/>
      <name val="Times New Roman"/>
      <family val="1"/>
    </font>
    <font>
      <b/>
      <sz val="10"/>
      <color rgb="FFFF0000"/>
      <name val="Times New Roman"/>
      <family val="1"/>
      <charset val="186"/>
    </font>
    <font>
      <sz val="8"/>
      <color rgb="FF000000"/>
      <name val="Times New Roman"/>
      <family val="1"/>
    </font>
    <font>
      <sz val="12"/>
      <color rgb="FF000000"/>
      <name val="Times New Roman"/>
      <family val="1"/>
    </font>
    <font>
      <sz val="10"/>
      <color rgb="FF0070C0"/>
      <name val="Times New Roman"/>
      <family val="1"/>
      <charset val="186"/>
    </font>
    <font>
      <sz val="10"/>
      <color rgb="FF0070C0"/>
      <name val="Times New Roman"/>
      <family val="1"/>
    </font>
    <font>
      <sz val="10"/>
      <color rgb="FF0070C0"/>
      <name val="Times New Roman"/>
      <family val="1"/>
      <charset val="186"/>
    </font>
    <font>
      <sz val="10"/>
      <color rgb="FFFF0000"/>
      <name val="Times New Roman"/>
      <family val="1"/>
      <charset val="186"/>
    </font>
    <font>
      <sz val="10"/>
      <color rgb="FF000000"/>
      <name val="Times New Roman"/>
      <family val="1"/>
      <charset val="186"/>
    </font>
    <font>
      <sz val="10"/>
      <color rgb="FFFF0000"/>
      <name val="Times New Roman"/>
      <family val="1"/>
      <charset val="186"/>
    </font>
    <font>
      <sz val="8"/>
      <color theme="1"/>
      <name val="Times New Roman"/>
      <family val="1"/>
      <charset val="186"/>
    </font>
    <font>
      <sz val="10"/>
      <name val="Times New Roman"/>
      <family val="1"/>
    </font>
    <font>
      <sz val="10"/>
      <name val="Calibri"/>
      <family val="2"/>
      <charset val="186"/>
      <scheme val="minor"/>
    </font>
    <font>
      <b/>
      <strike/>
      <sz val="10"/>
      <color rgb="FF000000"/>
      <name val="Times New Roman"/>
      <family val="1"/>
      <charset val="186"/>
    </font>
    <font>
      <b/>
      <strike/>
      <sz val="10"/>
      <color rgb="FFFF0000"/>
      <name val="Times New Roman"/>
      <family val="1"/>
      <charset val="186"/>
    </font>
    <font>
      <strike/>
      <sz val="10"/>
      <color rgb="FFFF0000"/>
      <name val="Times New Roman"/>
      <family val="1"/>
      <charset val="186"/>
    </font>
    <font>
      <strike/>
      <sz val="10"/>
      <color rgb="FF000000"/>
      <name val="Times New Roman"/>
      <family val="1"/>
      <charset val="186"/>
    </font>
  </fonts>
  <fills count="10">
    <fill>
      <patternFill patternType="none"/>
    </fill>
    <fill>
      <patternFill patternType="gray125"/>
    </fill>
    <fill>
      <patternFill patternType="solid">
        <fgColor rgb="FFDBE5F1"/>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
      <patternFill patternType="solid">
        <fgColor theme="8" tint="0.79998168889431442"/>
        <bgColor indexed="64"/>
      </patternFill>
    </fill>
    <fill>
      <patternFill patternType="solid">
        <fgColor rgb="FFFFFFFF"/>
        <bgColor rgb="FF000000"/>
      </patternFill>
    </fill>
    <fill>
      <patternFill patternType="solid">
        <fgColor theme="0"/>
        <bgColor rgb="FF000000"/>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rgb="FF000000"/>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rgb="FF000000"/>
      </bottom>
      <diagonal/>
    </border>
    <border>
      <left/>
      <right/>
      <top/>
      <bottom style="thin">
        <color indexed="64"/>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s>
  <cellStyleXfs count="1">
    <xf numFmtId="0" fontId="0" fillId="0" borderId="0"/>
  </cellStyleXfs>
  <cellXfs count="268">
    <xf numFmtId="0" fontId="0" fillId="0" borderId="0" xfId="0"/>
    <xf numFmtId="0" fontId="3" fillId="0" borderId="0" xfId="0" applyFont="1"/>
    <xf numFmtId="0" fontId="3" fillId="0" borderId="1" xfId="0" applyFont="1" applyBorder="1" applyAlignment="1">
      <alignment horizontal="justify" vertical="center"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0" xfId="0" applyFont="1" applyAlignment="1">
      <alignment vertical="top"/>
    </xf>
    <xf numFmtId="0" fontId="1" fillId="0" borderId="1" xfId="0" applyFont="1" applyBorder="1" applyAlignment="1">
      <alignment vertical="top" wrapText="1"/>
    </xf>
    <xf numFmtId="0" fontId="3" fillId="0" borderId="4" xfId="0" applyFont="1" applyBorder="1" applyAlignment="1">
      <alignment vertical="top"/>
    </xf>
    <xf numFmtId="165" fontId="3" fillId="0" borderId="1" xfId="0" applyNumberFormat="1" applyFont="1" applyBorder="1" applyAlignment="1">
      <alignment horizontal="center" vertical="top" wrapText="1"/>
    </xf>
    <xf numFmtId="165" fontId="1" fillId="0" borderId="1" xfId="0" applyNumberFormat="1" applyFont="1" applyBorder="1" applyAlignment="1">
      <alignment horizontal="center" vertical="top" wrapText="1"/>
    </xf>
    <xf numFmtId="0" fontId="7" fillId="3" borderId="6" xfId="0" applyFont="1" applyFill="1" applyBorder="1" applyAlignment="1">
      <alignment horizontal="left" vertical="top" wrapText="1"/>
    </xf>
    <xf numFmtId="0" fontId="7" fillId="3" borderId="1" xfId="0" applyFont="1" applyFill="1" applyBorder="1" applyAlignment="1">
      <alignment horizontal="left" vertical="top" wrapText="1"/>
    </xf>
    <xf numFmtId="165" fontId="7" fillId="3" borderId="1" xfId="0" applyNumberFormat="1" applyFont="1" applyFill="1" applyBorder="1" applyAlignment="1">
      <alignment horizontal="center" vertical="top" wrapText="1"/>
    </xf>
    <xf numFmtId="165" fontId="1" fillId="6" borderId="1" xfId="0" applyNumberFormat="1" applyFont="1" applyFill="1" applyBorder="1" applyAlignment="1">
      <alignment horizontal="center" vertical="top"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7" fillId="4" borderId="1" xfId="0" applyFont="1" applyFill="1" applyBorder="1" applyAlignment="1">
      <alignment vertical="top" wrapText="1"/>
    </xf>
    <xf numFmtId="0" fontId="1" fillId="4" borderId="1" xfId="0" applyFont="1" applyFill="1" applyBorder="1" applyAlignment="1">
      <alignment horizontal="center" vertical="top" wrapText="1"/>
    </xf>
    <xf numFmtId="0" fontId="7" fillId="5" borderId="1" xfId="0" applyFont="1" applyFill="1" applyBorder="1" applyAlignment="1">
      <alignment horizontal="justify" vertical="top" wrapText="1"/>
    </xf>
    <xf numFmtId="0" fontId="1" fillId="5" borderId="1" xfId="0" applyFont="1" applyFill="1" applyBorder="1" applyAlignment="1">
      <alignment vertical="top" wrapText="1"/>
    </xf>
    <xf numFmtId="0" fontId="1" fillId="5" borderId="1" xfId="0" applyFont="1" applyFill="1" applyBorder="1" applyAlignment="1">
      <alignment horizontal="center" vertical="top" wrapText="1"/>
    </xf>
    <xf numFmtId="0" fontId="1" fillId="3" borderId="1" xfId="0" applyFont="1" applyFill="1" applyBorder="1" applyAlignment="1">
      <alignment vertical="top" wrapText="1"/>
    </xf>
    <xf numFmtId="0" fontId="7" fillId="3" borderId="1" xfId="0" applyFont="1" applyFill="1" applyBorder="1" applyAlignment="1">
      <alignment horizontal="center" vertical="top" wrapText="1"/>
    </xf>
    <xf numFmtId="0" fontId="1" fillId="3" borderId="1" xfId="0" applyFont="1" applyFill="1" applyBorder="1" applyAlignment="1">
      <alignment horizontal="center" vertical="top" wrapText="1"/>
    </xf>
    <xf numFmtId="0" fontId="3" fillId="3" borderId="1" xfId="0" applyFont="1" applyFill="1" applyBorder="1" applyAlignment="1">
      <alignment horizontal="center" vertical="top" wrapText="1"/>
    </xf>
    <xf numFmtId="0" fontId="3" fillId="6" borderId="1" xfId="0" applyFont="1" applyFill="1" applyBorder="1" applyAlignment="1">
      <alignment horizontal="justify" vertical="center" wrapText="1"/>
    </xf>
    <xf numFmtId="0" fontId="1" fillId="6" borderId="1" xfId="0" applyFont="1" applyFill="1" applyBorder="1" applyAlignment="1">
      <alignment vertical="top" wrapText="1"/>
    </xf>
    <xf numFmtId="0" fontId="1" fillId="6" borderId="1" xfId="0" applyFont="1" applyFill="1" applyBorder="1" applyAlignment="1">
      <alignment horizontal="center" vertical="top" wrapText="1"/>
    </xf>
    <xf numFmtId="0" fontId="3" fillId="3" borderId="1" xfId="0" applyFont="1" applyFill="1" applyBorder="1" applyAlignment="1">
      <alignment vertical="top" wrapText="1"/>
    </xf>
    <xf numFmtId="0" fontId="1" fillId="4" borderId="6" xfId="0" applyFont="1" applyFill="1" applyBorder="1" applyAlignment="1">
      <alignment vertical="top" wrapText="1"/>
    </xf>
    <xf numFmtId="0" fontId="7" fillId="5" borderId="1" xfId="0" applyFont="1" applyFill="1" applyBorder="1" applyAlignment="1">
      <alignment vertical="top" wrapText="1"/>
    </xf>
    <xf numFmtId="0" fontId="7" fillId="3" borderId="3" xfId="0" applyFont="1" applyFill="1" applyBorder="1" applyAlignment="1">
      <alignment horizontal="left" vertical="top" wrapText="1"/>
    </xf>
    <xf numFmtId="0" fontId="7" fillId="0" borderId="1" xfId="0" applyFont="1" applyBorder="1" applyAlignment="1">
      <alignment vertical="top" wrapText="1"/>
    </xf>
    <xf numFmtId="0" fontId="7" fillId="0" borderId="1" xfId="0" applyFont="1" applyBorder="1" applyAlignment="1">
      <alignment horizontal="center" vertical="top" wrapText="1"/>
    </xf>
    <xf numFmtId="165" fontId="7" fillId="0" borderId="1" xfId="0" applyNumberFormat="1" applyFont="1" applyBorder="1" applyAlignment="1">
      <alignment horizontal="center" vertical="top" wrapText="1"/>
    </xf>
    <xf numFmtId="0" fontId="7" fillId="3" borderId="6" xfId="0" applyFont="1" applyFill="1" applyBorder="1" applyAlignment="1">
      <alignment vertical="top" wrapText="1"/>
    </xf>
    <xf numFmtId="0" fontId="7" fillId="3" borderId="1" xfId="0" applyFont="1" applyFill="1" applyBorder="1" applyAlignment="1">
      <alignment vertical="top" wrapText="1"/>
    </xf>
    <xf numFmtId="0" fontId="7" fillId="6" borderId="1" xfId="0" applyFont="1" applyFill="1" applyBorder="1" applyAlignment="1">
      <alignment vertical="top"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center" vertical="top" wrapText="1"/>
    </xf>
    <xf numFmtId="0" fontId="3" fillId="6" borderId="5" xfId="0" applyFont="1" applyFill="1" applyBorder="1" applyAlignment="1">
      <alignment horizontal="center" vertical="center" wrapText="1"/>
    </xf>
    <xf numFmtId="3" fontId="7" fillId="3" borderId="1" xfId="0" applyNumberFormat="1" applyFont="1" applyFill="1" applyBorder="1" applyAlignment="1">
      <alignment vertical="top" wrapText="1"/>
    </xf>
    <xf numFmtId="0" fontId="5" fillId="0" borderId="1" xfId="0" applyFont="1" applyBorder="1" applyAlignment="1">
      <alignment vertical="top" wrapText="1"/>
    </xf>
    <xf numFmtId="0" fontId="1" fillId="6" borderId="0" xfId="0" applyFont="1" applyFill="1" applyAlignment="1">
      <alignment vertical="top"/>
    </xf>
    <xf numFmtId="0" fontId="1" fillId="3" borderId="0" xfId="0" applyFont="1" applyFill="1" applyAlignment="1">
      <alignment vertical="top"/>
    </xf>
    <xf numFmtId="3" fontId="7" fillId="3" borderId="2" xfId="0" applyNumberFormat="1" applyFont="1" applyFill="1" applyBorder="1" applyAlignment="1">
      <alignment vertical="top" wrapText="1"/>
    </xf>
    <xf numFmtId="3" fontId="7" fillId="3" borderId="2" xfId="0" applyNumberFormat="1" applyFont="1" applyFill="1" applyBorder="1" applyAlignment="1">
      <alignment horizontal="left" vertical="top" wrapText="1"/>
    </xf>
    <xf numFmtId="3" fontId="7" fillId="3" borderId="5" xfId="0" applyNumberFormat="1" applyFont="1" applyFill="1" applyBorder="1" applyAlignment="1">
      <alignment vertical="top" wrapText="1"/>
    </xf>
    <xf numFmtId="164" fontId="3" fillId="0" borderId="1" xfId="0" applyNumberFormat="1" applyFont="1" applyBorder="1" applyAlignment="1">
      <alignment horizontal="center" vertical="top" wrapText="1"/>
    </xf>
    <xf numFmtId="164" fontId="1" fillId="0" borderId="1" xfId="0" applyNumberFormat="1" applyFont="1" applyBorder="1" applyAlignment="1">
      <alignment horizontal="center" vertical="top" wrapText="1"/>
    </xf>
    <xf numFmtId="164" fontId="7" fillId="3" borderId="1" xfId="0" applyNumberFormat="1" applyFont="1" applyFill="1" applyBorder="1" applyAlignment="1">
      <alignment horizontal="center" vertical="top" wrapText="1"/>
    </xf>
    <xf numFmtId="164" fontId="1" fillId="3" borderId="1" xfId="0" applyNumberFormat="1" applyFont="1" applyFill="1" applyBorder="1" applyAlignment="1">
      <alignment horizontal="center" vertical="top" wrapText="1"/>
    </xf>
    <xf numFmtId="164" fontId="1" fillId="6" borderId="1" xfId="0" applyNumberFormat="1" applyFont="1" applyFill="1" applyBorder="1" applyAlignment="1">
      <alignment horizontal="center" vertical="top" wrapText="1"/>
    </xf>
    <xf numFmtId="164" fontId="7" fillId="0" borderId="1" xfId="0" applyNumberFormat="1" applyFont="1" applyBorder="1" applyAlignment="1">
      <alignment horizontal="center" vertical="top" wrapText="1"/>
    </xf>
    <xf numFmtId="164" fontId="1" fillId="4" borderId="1" xfId="0" applyNumberFormat="1" applyFont="1" applyFill="1" applyBorder="1" applyAlignment="1">
      <alignment horizontal="center" vertical="top" wrapText="1"/>
    </xf>
    <xf numFmtId="164" fontId="1" fillId="5" borderId="1" xfId="0" applyNumberFormat="1" applyFont="1" applyFill="1" applyBorder="1" applyAlignment="1">
      <alignment horizontal="center" vertical="top" wrapText="1"/>
    </xf>
    <xf numFmtId="164" fontId="1" fillId="6" borderId="7" xfId="0" applyNumberFormat="1" applyFont="1" applyFill="1" applyBorder="1" applyAlignment="1">
      <alignment horizontal="center" vertical="top" wrapText="1"/>
    </xf>
    <xf numFmtId="164" fontId="7" fillId="0" borderId="7" xfId="0" applyNumberFormat="1" applyFont="1" applyBorder="1" applyAlignment="1">
      <alignment horizontal="center" vertical="top" wrapText="1"/>
    </xf>
    <xf numFmtId="164" fontId="6" fillId="4" borderId="1" xfId="0" applyNumberFormat="1" applyFont="1" applyFill="1" applyBorder="1" applyAlignment="1">
      <alignment horizontal="center" vertical="top" wrapText="1"/>
    </xf>
    <xf numFmtId="164" fontId="7" fillId="6" borderId="1" xfId="0" applyNumberFormat="1" applyFont="1" applyFill="1" applyBorder="1" applyAlignment="1">
      <alignment horizontal="center" vertical="top" wrapText="1"/>
    </xf>
    <xf numFmtId="165" fontId="2" fillId="0" borderId="3" xfId="0" applyNumberFormat="1" applyFont="1" applyBorder="1" applyAlignment="1">
      <alignment horizontal="center" vertical="top" wrapText="1"/>
    </xf>
    <xf numFmtId="165" fontId="2" fillId="0" borderId="8" xfId="0" applyNumberFormat="1" applyFont="1" applyBorder="1" applyAlignment="1">
      <alignment horizontal="center" vertical="top" wrapText="1"/>
    </xf>
    <xf numFmtId="0" fontId="2" fillId="7" borderId="7" xfId="0" applyFont="1" applyFill="1" applyBorder="1" applyAlignment="1">
      <alignment wrapText="1"/>
    </xf>
    <xf numFmtId="165" fontId="11" fillId="3" borderId="1" xfId="0" applyNumberFormat="1" applyFont="1" applyFill="1" applyBorder="1" applyAlignment="1">
      <alignment horizontal="center" vertical="top" wrapText="1"/>
    </xf>
    <xf numFmtId="165" fontId="11" fillId="3" borderId="7" xfId="0" applyNumberFormat="1" applyFont="1" applyFill="1" applyBorder="1" applyAlignment="1">
      <alignment horizontal="center" vertical="top" wrapText="1"/>
    </xf>
    <xf numFmtId="0" fontId="11" fillId="3" borderId="3" xfId="0" applyFont="1" applyFill="1" applyBorder="1" applyAlignment="1">
      <alignment horizontal="center" vertical="top" wrapText="1"/>
    </xf>
    <xf numFmtId="0" fontId="11" fillId="3" borderId="8" xfId="0" applyFont="1" applyFill="1" applyBorder="1" applyAlignment="1">
      <alignment horizontal="center" vertical="top" wrapText="1"/>
    </xf>
    <xf numFmtId="0" fontId="12" fillId="0" borderId="0" xfId="0" applyFont="1"/>
    <xf numFmtId="165" fontId="11" fillId="3" borderId="3" xfId="0" applyNumberFormat="1" applyFont="1" applyFill="1" applyBorder="1" applyAlignment="1">
      <alignment horizontal="center" vertical="top" wrapText="1"/>
    </xf>
    <xf numFmtId="165" fontId="11" fillId="3" borderId="8" xfId="0" applyNumberFormat="1" applyFont="1" applyFill="1" applyBorder="1" applyAlignment="1">
      <alignment horizontal="center" vertical="top" wrapText="1"/>
    </xf>
    <xf numFmtId="164" fontId="3" fillId="3" borderId="1" xfId="0" applyNumberFormat="1" applyFont="1" applyFill="1" applyBorder="1" applyAlignment="1">
      <alignment horizontal="center" vertical="top" wrapText="1"/>
    </xf>
    <xf numFmtId="0" fontId="7" fillId="3" borderId="14" xfId="0" applyFont="1" applyFill="1" applyBorder="1" applyAlignment="1">
      <alignment horizontal="left" vertical="top" wrapText="1"/>
    </xf>
    <xf numFmtId="0" fontId="3" fillId="0" borderId="14" xfId="0" applyFont="1" applyBorder="1" applyAlignment="1">
      <alignment vertical="top" wrapText="1"/>
    </xf>
    <xf numFmtId="0" fontId="1" fillId="0" borderId="16" xfId="0" applyFont="1" applyBorder="1" applyAlignment="1">
      <alignment horizontal="center" vertical="center" wrapText="1"/>
    </xf>
    <xf numFmtId="0" fontId="1" fillId="0" borderId="14" xfId="0" applyFont="1" applyBorder="1" applyAlignment="1">
      <alignment horizontal="center" vertical="top"/>
    </xf>
    <xf numFmtId="0" fontId="3" fillId="0" borderId="14" xfId="0" applyFont="1" applyBorder="1" applyAlignment="1">
      <alignment horizontal="center" vertical="top"/>
    </xf>
    <xf numFmtId="0" fontId="3" fillId="0" borderId="7" xfId="0" applyFont="1" applyBorder="1" applyAlignment="1">
      <alignment horizontal="left" vertical="top" wrapText="1"/>
    </xf>
    <xf numFmtId="0" fontId="3" fillId="0" borderId="0" xfId="0" applyFont="1" applyAlignment="1">
      <alignment horizontal="left" vertical="top"/>
    </xf>
    <xf numFmtId="0" fontId="3" fillId="0" borderId="4" xfId="0" applyFont="1" applyBorder="1" applyAlignment="1">
      <alignment horizontal="left" vertical="top"/>
    </xf>
    <xf numFmtId="0" fontId="11" fillId="3" borderId="7" xfId="0" applyFont="1" applyFill="1" applyBorder="1" applyAlignment="1">
      <alignment horizontal="center" vertical="top" wrapText="1"/>
    </xf>
    <xf numFmtId="0" fontId="11" fillId="3" borderId="7" xfId="0" applyFont="1" applyFill="1" applyBorder="1" applyAlignment="1">
      <alignment horizontal="center" vertical="center" wrapText="1"/>
    </xf>
    <xf numFmtId="164" fontId="3" fillId="3" borderId="7" xfId="0" applyNumberFormat="1" applyFont="1" applyFill="1" applyBorder="1" applyAlignment="1">
      <alignment horizontal="center" vertical="top" wrapText="1"/>
    </xf>
    <xf numFmtId="0" fontId="11" fillId="3" borderId="1" xfId="0" applyFont="1" applyFill="1" applyBorder="1" applyAlignment="1">
      <alignment horizontal="center" vertical="top" wrapText="1"/>
    </xf>
    <xf numFmtId="0" fontId="12" fillId="0" borderId="0" xfId="0" applyFont="1" applyAlignment="1">
      <alignment vertical="top"/>
    </xf>
    <xf numFmtId="164" fontId="12" fillId="0" borderId="0" xfId="0" applyNumberFormat="1" applyFont="1"/>
    <xf numFmtId="0" fontId="11" fillId="3" borderId="1" xfId="0" applyFont="1" applyFill="1" applyBorder="1" applyAlignment="1">
      <alignment horizontal="center" vertical="top"/>
    </xf>
    <xf numFmtId="0" fontId="11" fillId="3" borderId="7" xfId="0" applyFont="1" applyFill="1" applyBorder="1" applyAlignment="1">
      <alignment horizontal="center" vertical="top"/>
    </xf>
    <xf numFmtId="3" fontId="2" fillId="3" borderId="2" xfId="0" applyNumberFormat="1" applyFont="1" applyFill="1" applyBorder="1" applyAlignment="1">
      <alignment horizontal="left" vertical="top" wrapText="1"/>
    </xf>
    <xf numFmtId="0" fontId="11" fillId="3" borderId="1" xfId="0" applyFont="1" applyFill="1" applyBorder="1" applyAlignment="1">
      <alignment vertical="top" wrapText="1"/>
    </xf>
    <xf numFmtId="0" fontId="11" fillId="0" borderId="1" xfId="0" applyFont="1" applyBorder="1" applyAlignment="1">
      <alignment vertical="top" wrapText="1"/>
    </xf>
    <xf numFmtId="0" fontId="2" fillId="0" borderId="1" xfId="0" applyFont="1" applyBorder="1" applyAlignment="1">
      <alignment vertical="top" wrapText="1"/>
    </xf>
    <xf numFmtId="164" fontId="3" fillId="0" borderId="0" xfId="0" applyNumberFormat="1" applyFont="1"/>
    <xf numFmtId="0" fontId="2" fillId="7" borderId="7" xfId="0" applyFont="1" applyFill="1" applyBorder="1" applyAlignment="1">
      <alignment vertical="top" wrapText="1"/>
    </xf>
    <xf numFmtId="0" fontId="11" fillId="0" borderId="8" xfId="0" applyFont="1" applyBorder="1" applyAlignment="1">
      <alignment vertical="top" wrapText="1"/>
    </xf>
    <xf numFmtId="165" fontId="3" fillId="0" borderId="0" xfId="0" applyNumberFormat="1" applyFont="1"/>
    <xf numFmtId="0" fontId="2" fillId="3" borderId="1" xfId="0" applyFont="1" applyFill="1" applyBorder="1" applyAlignment="1">
      <alignment horizontal="left" vertical="top" wrapText="1"/>
    </xf>
    <xf numFmtId="0" fontId="7" fillId="6" borderId="1" xfId="0" applyFont="1" applyFill="1" applyBorder="1" applyAlignment="1">
      <alignment horizontal="center" vertical="top" wrapText="1"/>
    </xf>
    <xf numFmtId="0" fontId="3" fillId="3" borderId="5" xfId="0" applyFont="1" applyFill="1" applyBorder="1" applyAlignment="1">
      <alignment vertical="top" wrapText="1"/>
    </xf>
    <xf numFmtId="0" fontId="3" fillId="6" borderId="17" xfId="0" applyFont="1" applyFill="1" applyBorder="1" applyAlignment="1">
      <alignment vertical="top" wrapText="1"/>
    </xf>
    <xf numFmtId="0" fontId="3" fillId="3" borderId="9" xfId="0" applyFont="1" applyFill="1" applyBorder="1" applyAlignment="1">
      <alignment vertical="top" wrapText="1"/>
    </xf>
    <xf numFmtId="0" fontId="3" fillId="0" borderId="15" xfId="0" applyFont="1" applyBorder="1" applyAlignment="1">
      <alignment vertical="top" wrapText="1"/>
    </xf>
    <xf numFmtId="164" fontId="1" fillId="0" borderId="7" xfId="0" applyNumberFormat="1" applyFont="1" applyBorder="1" applyAlignment="1">
      <alignment horizontal="center" vertical="top" wrapText="1"/>
    </xf>
    <xf numFmtId="0" fontId="2" fillId="3" borderId="1" xfId="0" applyFont="1" applyFill="1" applyBorder="1" applyAlignment="1">
      <alignment vertical="top" wrapText="1"/>
    </xf>
    <xf numFmtId="0" fontId="3" fillId="3" borderId="5" xfId="0" applyFont="1" applyFill="1" applyBorder="1" applyAlignment="1">
      <alignment horizontal="center" vertical="center" wrapText="1"/>
    </xf>
    <xf numFmtId="164" fontId="3" fillId="0" borderId="2" xfId="0" applyNumberFormat="1" applyFont="1" applyBorder="1" applyAlignment="1">
      <alignment horizontal="center" vertical="top" wrapText="1"/>
    </xf>
    <xf numFmtId="164" fontId="3" fillId="3" borderId="2" xfId="0" applyNumberFormat="1" applyFont="1" applyFill="1" applyBorder="1" applyAlignment="1">
      <alignment horizontal="center" vertical="top" wrapText="1"/>
    </xf>
    <xf numFmtId="164" fontId="1" fillId="3" borderId="2" xfId="0" applyNumberFormat="1" applyFont="1" applyFill="1" applyBorder="1" applyAlignment="1">
      <alignment horizontal="center" vertical="top" wrapText="1"/>
    </xf>
    <xf numFmtId="164" fontId="11" fillId="0" borderId="1" xfId="0" applyNumberFormat="1" applyFont="1" applyBorder="1" applyAlignment="1">
      <alignment horizontal="center" vertical="top" wrapText="1"/>
    </xf>
    <xf numFmtId="0" fontId="7" fillId="3" borderId="15" xfId="0" applyFont="1" applyFill="1" applyBorder="1" applyAlignment="1">
      <alignment horizontal="left" vertical="top" wrapText="1"/>
    </xf>
    <xf numFmtId="3" fontId="2" fillId="3" borderId="5" xfId="0" applyNumberFormat="1" applyFont="1" applyFill="1" applyBorder="1" applyAlignment="1">
      <alignment vertical="top" wrapText="1"/>
    </xf>
    <xf numFmtId="0" fontId="16" fillId="0" borderId="0" xfId="0" applyFont="1"/>
    <xf numFmtId="3" fontId="18" fillId="3" borderId="2" xfId="0" applyNumberFormat="1" applyFont="1" applyFill="1" applyBorder="1" applyAlignment="1">
      <alignment horizontal="left" vertical="top" wrapText="1"/>
    </xf>
    <xf numFmtId="0" fontId="17" fillId="3" borderId="3" xfId="0" applyFont="1" applyFill="1" applyBorder="1" applyAlignment="1">
      <alignment horizontal="center" vertical="top" wrapText="1"/>
    </xf>
    <xf numFmtId="0" fontId="17" fillId="3" borderId="8" xfId="0" applyFont="1" applyFill="1" applyBorder="1" applyAlignment="1">
      <alignment horizontal="center" vertical="top" wrapText="1"/>
    </xf>
    <xf numFmtId="0" fontId="19" fillId="0" borderId="1" xfId="0" applyFont="1" applyBorder="1" applyAlignment="1">
      <alignment horizontal="center" vertical="top" wrapText="1"/>
    </xf>
    <xf numFmtId="0" fontId="17" fillId="3" borderId="1" xfId="0" applyFont="1" applyFill="1" applyBorder="1" applyAlignment="1">
      <alignment vertical="top" wrapText="1"/>
    </xf>
    <xf numFmtId="165" fontId="17" fillId="3" borderId="3" xfId="0" applyNumberFormat="1" applyFont="1" applyFill="1" applyBorder="1" applyAlignment="1">
      <alignment horizontal="center" vertical="top" wrapText="1"/>
    </xf>
    <xf numFmtId="0" fontId="16" fillId="0" borderId="1" xfId="0" applyFont="1" applyBorder="1" applyAlignment="1">
      <alignment horizontal="center" vertical="top" wrapText="1"/>
    </xf>
    <xf numFmtId="0" fontId="7" fillId="4" borderId="6" xfId="0" applyFont="1" applyFill="1" applyBorder="1" applyAlignment="1">
      <alignment vertical="top" wrapText="1"/>
    </xf>
    <xf numFmtId="165" fontId="5" fillId="8" borderId="1" xfId="0" applyNumberFormat="1" applyFont="1" applyFill="1" applyBorder="1" applyAlignment="1">
      <alignment horizontal="center" vertical="top" wrapText="1"/>
    </xf>
    <xf numFmtId="0" fontId="5" fillId="8" borderId="1" xfId="0" applyFont="1" applyFill="1" applyBorder="1" applyAlignment="1">
      <alignment horizontal="center" vertical="top" wrapText="1"/>
    </xf>
    <xf numFmtId="0" fontId="10" fillId="0" borderId="0" xfId="0" applyFont="1" applyAlignment="1">
      <alignment horizontal="left"/>
    </xf>
    <xf numFmtId="164" fontId="5" fillId="3" borderId="1" xfId="0" applyNumberFormat="1" applyFont="1" applyFill="1" applyBorder="1" applyAlignment="1">
      <alignment horizontal="center" vertical="top" wrapText="1"/>
    </xf>
    <xf numFmtId="0" fontId="5" fillId="3" borderId="1" xfId="0" applyFont="1" applyFill="1" applyBorder="1" applyAlignment="1">
      <alignment horizontal="center" vertical="top" wrapText="1"/>
    </xf>
    <xf numFmtId="0" fontId="5" fillId="3" borderId="1" xfId="0" applyFont="1" applyFill="1" applyBorder="1" applyAlignment="1">
      <alignment vertical="top" wrapText="1"/>
    </xf>
    <xf numFmtId="0" fontId="7" fillId="8" borderId="5" xfId="0" applyFont="1" applyFill="1" applyBorder="1" applyAlignment="1">
      <alignment vertical="top" wrapText="1"/>
    </xf>
    <xf numFmtId="0" fontId="7" fillId="3" borderId="2" xfId="0" applyFont="1" applyFill="1" applyBorder="1" applyAlignment="1">
      <alignment vertical="top" wrapText="1"/>
    </xf>
    <xf numFmtId="0" fontId="10" fillId="0" borderId="0" xfId="0" applyFont="1"/>
    <xf numFmtId="164" fontId="7" fillId="2" borderId="1" xfId="0" applyNumberFormat="1" applyFont="1" applyFill="1" applyBorder="1" applyAlignment="1">
      <alignment horizontal="center" vertical="center" wrapText="1"/>
    </xf>
    <xf numFmtId="0" fontId="14" fillId="0" borderId="0" xfId="0" applyFont="1" applyAlignment="1">
      <alignment horizontal="left" vertical="top" wrapText="1"/>
    </xf>
    <xf numFmtId="164" fontId="20" fillId="3" borderId="1" xfId="0" applyNumberFormat="1" applyFont="1" applyFill="1" applyBorder="1" applyAlignment="1">
      <alignment horizontal="center" vertical="top" wrapText="1"/>
    </xf>
    <xf numFmtId="165" fontId="20" fillId="3" borderId="8" xfId="0" applyNumberFormat="1" applyFont="1" applyFill="1" applyBorder="1" applyAlignment="1">
      <alignment horizontal="center" vertical="top" wrapText="1"/>
    </xf>
    <xf numFmtId="0" fontId="2" fillId="3" borderId="1" xfId="0" applyFont="1" applyFill="1" applyBorder="1" applyAlignment="1">
      <alignment horizontal="center" vertical="center" wrapText="1"/>
    </xf>
    <xf numFmtId="0" fontId="1" fillId="0" borderId="19" xfId="0" applyFont="1" applyBorder="1" applyAlignment="1">
      <alignment horizontal="center" vertical="top"/>
    </xf>
    <xf numFmtId="0" fontId="1" fillId="0" borderId="8" xfId="0" applyFont="1" applyBorder="1" applyAlignment="1">
      <alignment horizontal="left" vertical="top" wrapText="1"/>
    </xf>
    <xf numFmtId="164" fontId="1" fillId="0" borderId="3" xfId="0" applyNumberFormat="1" applyFont="1" applyBorder="1" applyAlignment="1">
      <alignment horizontal="center" vertical="top" wrapText="1"/>
    </xf>
    <xf numFmtId="0" fontId="1" fillId="0" borderId="16" xfId="0" applyFont="1" applyBorder="1" applyAlignment="1">
      <alignment horizontal="center" vertical="center"/>
    </xf>
    <xf numFmtId="164" fontId="5" fillId="3" borderId="2" xfId="0" applyNumberFormat="1" applyFont="1" applyFill="1" applyBorder="1" applyAlignment="1">
      <alignment horizontal="center" vertical="top" wrapText="1"/>
    </xf>
    <xf numFmtId="0" fontId="17" fillId="0" borderId="0" xfId="0" applyFont="1"/>
    <xf numFmtId="164" fontId="18" fillId="2" borderId="1" xfId="0" applyNumberFormat="1" applyFont="1" applyFill="1" applyBorder="1" applyAlignment="1">
      <alignment horizontal="center" vertical="center" wrapText="1"/>
    </xf>
    <xf numFmtId="0" fontId="22" fillId="2" borderId="1" xfId="0" applyFont="1" applyFill="1" applyBorder="1" applyAlignment="1">
      <alignment horizontal="center" vertical="center" wrapText="1"/>
    </xf>
    <xf numFmtId="0" fontId="18" fillId="4" borderId="1" xfId="0" applyFont="1" applyFill="1" applyBorder="1" applyAlignment="1">
      <alignment horizontal="center" vertical="top" wrapText="1"/>
    </xf>
    <xf numFmtId="0" fontId="18" fillId="5" borderId="1" xfId="0" applyFont="1" applyFill="1" applyBorder="1" applyAlignment="1">
      <alignment horizontal="center" vertical="top" wrapText="1"/>
    </xf>
    <xf numFmtId="164" fontId="18" fillId="0" borderId="1" xfId="0" applyNumberFormat="1" applyFont="1" applyBorder="1" applyAlignment="1">
      <alignment horizontal="center" vertical="top" wrapText="1"/>
    </xf>
    <xf numFmtId="164" fontId="17" fillId="3" borderId="1" xfId="0" applyNumberFormat="1" applyFont="1" applyFill="1" applyBorder="1" applyAlignment="1">
      <alignment horizontal="center" vertical="top" wrapText="1"/>
    </xf>
    <xf numFmtId="164" fontId="18" fillId="6" borderId="1" xfId="0" applyNumberFormat="1" applyFont="1" applyFill="1" applyBorder="1" applyAlignment="1">
      <alignment horizontal="center" vertical="top" wrapText="1"/>
    </xf>
    <xf numFmtId="164" fontId="18" fillId="3" borderId="1" xfId="0" applyNumberFormat="1" applyFont="1" applyFill="1" applyBorder="1" applyAlignment="1">
      <alignment horizontal="center" vertical="top" wrapText="1"/>
    </xf>
    <xf numFmtId="164" fontId="18" fillId="4" borderId="1" xfId="0" applyNumberFormat="1" applyFont="1" applyFill="1" applyBorder="1" applyAlignment="1">
      <alignment horizontal="center" vertical="top" wrapText="1"/>
    </xf>
    <xf numFmtId="164" fontId="18" fillId="5" borderId="1" xfId="0" applyNumberFormat="1" applyFont="1" applyFill="1" applyBorder="1" applyAlignment="1">
      <alignment horizontal="center" vertical="top" wrapText="1"/>
    </xf>
    <xf numFmtId="164" fontId="17" fillId="0" borderId="1" xfId="0" applyNumberFormat="1" applyFont="1" applyBorder="1" applyAlignment="1">
      <alignment horizontal="center" vertical="top" wrapText="1"/>
    </xf>
    <xf numFmtId="165" fontId="17" fillId="3" borderId="7" xfId="0" applyNumberFormat="1" applyFont="1" applyFill="1" applyBorder="1" applyAlignment="1">
      <alignment horizontal="center" vertical="top"/>
    </xf>
    <xf numFmtId="165" fontId="17" fillId="3" borderId="8" xfId="0" applyNumberFormat="1" applyFont="1" applyFill="1" applyBorder="1" applyAlignment="1">
      <alignment horizontal="center" vertical="top" wrapText="1"/>
    </xf>
    <xf numFmtId="164" fontId="18" fillId="6" borderId="7" xfId="0" applyNumberFormat="1" applyFont="1" applyFill="1" applyBorder="1" applyAlignment="1">
      <alignment horizontal="center" vertical="top" wrapText="1"/>
    </xf>
    <xf numFmtId="164" fontId="18" fillId="0" borderId="7" xfId="0" applyNumberFormat="1" applyFont="1" applyBorder="1" applyAlignment="1">
      <alignment horizontal="center" vertical="top" wrapText="1"/>
    </xf>
    <xf numFmtId="164" fontId="17" fillId="4" borderId="1" xfId="0" applyNumberFormat="1" applyFont="1" applyFill="1" applyBorder="1" applyAlignment="1">
      <alignment horizontal="center" vertical="top" wrapText="1"/>
    </xf>
    <xf numFmtId="164" fontId="17" fillId="3" borderId="7" xfId="0" applyNumberFormat="1" applyFont="1" applyFill="1" applyBorder="1" applyAlignment="1">
      <alignment horizontal="center" vertical="top" wrapText="1"/>
    </xf>
    <xf numFmtId="0" fontId="18" fillId="7" borderId="7" xfId="0" applyFont="1" applyFill="1" applyBorder="1" applyAlignment="1">
      <alignment wrapText="1"/>
    </xf>
    <xf numFmtId="164" fontId="2" fillId="6" borderId="1" xfId="0" applyNumberFormat="1" applyFont="1" applyFill="1" applyBorder="1" applyAlignment="1">
      <alignment horizontal="center" vertical="top" wrapText="1"/>
    </xf>
    <xf numFmtId="164" fontId="2" fillId="0" borderId="1" xfId="0" applyNumberFormat="1" applyFont="1" applyBorder="1" applyAlignment="1">
      <alignment horizontal="center" vertical="top" wrapText="1"/>
    </xf>
    <xf numFmtId="165" fontId="17" fillId="3" borderId="7" xfId="0" applyNumberFormat="1" applyFont="1" applyFill="1" applyBorder="1" applyAlignment="1">
      <alignment horizontal="center" vertical="top" wrapText="1"/>
    </xf>
    <xf numFmtId="165" fontId="18" fillId="0" borderId="8" xfId="0" applyNumberFormat="1" applyFont="1" applyBorder="1" applyAlignment="1">
      <alignment horizontal="center" vertical="top" wrapText="1"/>
    </xf>
    <xf numFmtId="164" fontId="17" fillId="0" borderId="0" xfId="0" applyNumberFormat="1" applyFont="1"/>
    <xf numFmtId="0" fontId="17" fillId="3" borderId="7" xfId="0" applyFont="1" applyFill="1" applyBorder="1" applyAlignment="1">
      <alignment horizontal="center" vertical="top" wrapText="1"/>
    </xf>
    <xf numFmtId="0" fontId="23" fillId="0" borderId="0" xfId="0" applyFont="1"/>
    <xf numFmtId="0" fontId="23" fillId="0" borderId="0" xfId="0" applyFont="1" applyAlignment="1">
      <alignment horizontal="left"/>
    </xf>
    <xf numFmtId="0" fontId="17" fillId="3" borderId="7" xfId="0" applyFont="1" applyFill="1" applyBorder="1" applyAlignment="1">
      <alignment horizontal="center" vertical="center" wrapText="1"/>
    </xf>
    <xf numFmtId="0" fontId="17" fillId="8" borderId="1" xfId="0" applyFont="1" applyFill="1" applyBorder="1" applyAlignment="1">
      <alignment horizontal="center" vertical="top" wrapText="1"/>
    </xf>
    <xf numFmtId="165" fontId="17" fillId="8" borderId="1" xfId="0" applyNumberFormat="1" applyFont="1" applyFill="1" applyBorder="1" applyAlignment="1">
      <alignment horizontal="center" vertical="top" wrapText="1"/>
    </xf>
    <xf numFmtId="0" fontId="6" fillId="3" borderId="1" xfId="0" applyFont="1" applyFill="1" applyBorder="1" applyAlignment="1">
      <alignment vertical="top" wrapText="1"/>
    </xf>
    <xf numFmtId="0" fontId="21" fillId="7" borderId="1" xfId="0" applyFont="1" applyFill="1" applyBorder="1" applyAlignment="1">
      <alignment vertical="top" wrapText="1"/>
    </xf>
    <xf numFmtId="165" fontId="6" fillId="3" borderId="8" xfId="0" applyNumberFormat="1" applyFont="1" applyFill="1" applyBorder="1" applyAlignment="1">
      <alignment horizontal="center" vertical="top" wrapText="1"/>
    </xf>
    <xf numFmtId="164" fontId="7" fillId="6" borderId="7" xfId="0" applyNumberFormat="1" applyFont="1" applyFill="1" applyBorder="1" applyAlignment="1">
      <alignment horizontal="center" vertical="top" wrapText="1"/>
    </xf>
    <xf numFmtId="0" fontId="3" fillId="6" borderId="20" xfId="0" applyFont="1" applyFill="1" applyBorder="1" applyAlignment="1">
      <alignment horizontal="center" vertical="center" wrapText="1"/>
    </xf>
    <xf numFmtId="0" fontId="7" fillId="0" borderId="2" xfId="0" applyFont="1" applyBorder="1" applyAlignment="1">
      <alignment vertical="top" wrapText="1"/>
    </xf>
    <xf numFmtId="0" fontId="7" fillId="6" borderId="14" xfId="0" applyFont="1" applyFill="1" applyBorder="1" applyAlignment="1">
      <alignment vertical="top"/>
    </xf>
    <xf numFmtId="0" fontId="7" fillId="7" borderId="3" xfId="0" applyFont="1" applyFill="1" applyBorder="1" applyAlignment="1">
      <alignment vertical="top" wrapText="1"/>
    </xf>
    <xf numFmtId="0" fontId="7" fillId="0" borderId="8" xfId="0" applyFont="1" applyBorder="1" applyAlignment="1">
      <alignment vertical="top" wrapText="1"/>
    </xf>
    <xf numFmtId="0" fontId="11" fillId="0" borderId="0" xfId="0" applyFont="1"/>
    <xf numFmtId="0" fontId="2" fillId="0" borderId="14" xfId="0" applyFont="1" applyBorder="1" applyAlignment="1">
      <alignment horizontal="center" vertical="center" wrapText="1"/>
    </xf>
    <xf numFmtId="164" fontId="2" fillId="0" borderId="3" xfId="0" applyNumberFormat="1" applyFont="1" applyBorder="1" applyAlignment="1">
      <alignment horizontal="center" vertical="top" wrapText="1"/>
    </xf>
    <xf numFmtId="164" fontId="11" fillId="0" borderId="2" xfId="0" applyNumberFormat="1" applyFont="1" applyBorder="1" applyAlignment="1">
      <alignment horizontal="center" vertical="top" wrapText="1"/>
    </xf>
    <xf numFmtId="164" fontId="11" fillId="3" borderId="2" xfId="0" applyNumberFormat="1" applyFont="1" applyFill="1" applyBorder="1" applyAlignment="1">
      <alignment horizontal="center" vertical="top" wrapText="1"/>
    </xf>
    <xf numFmtId="164" fontId="2" fillId="3" borderId="2" xfId="0" applyNumberFormat="1" applyFont="1" applyFill="1" applyBorder="1" applyAlignment="1">
      <alignment horizontal="center" vertical="top" wrapText="1"/>
    </xf>
    <xf numFmtId="0" fontId="11" fillId="0" borderId="0" xfId="0" applyFont="1" applyAlignment="1">
      <alignment horizontal="left" vertical="top"/>
    </xf>
    <xf numFmtId="164" fontId="6" fillId="3" borderId="1" xfId="0" applyNumberFormat="1" applyFont="1" applyFill="1" applyBorder="1" applyAlignment="1">
      <alignment horizontal="center" vertical="top" wrapText="1"/>
    </xf>
    <xf numFmtId="0" fontId="2" fillId="0" borderId="7" xfId="0" applyFont="1" applyBorder="1" applyAlignment="1">
      <alignment horizontal="left" vertical="top" wrapText="1"/>
    </xf>
    <xf numFmtId="0" fontId="11" fillId="3" borderId="13" xfId="0" applyFont="1" applyFill="1" applyBorder="1" applyAlignment="1">
      <alignment horizontal="left" vertical="top" wrapText="1"/>
    </xf>
    <xf numFmtId="0" fontId="11" fillId="0" borderId="7" xfId="0" applyFont="1" applyBorder="1" applyAlignment="1">
      <alignment horizontal="left" vertical="top" wrapText="1"/>
    </xf>
    <xf numFmtId="0" fontId="24" fillId="0" borderId="0" xfId="0" applyFont="1"/>
    <xf numFmtId="0" fontId="3" fillId="0" borderId="0" xfId="0" applyFont="1" applyAlignment="1">
      <alignment wrapText="1"/>
    </xf>
    <xf numFmtId="0" fontId="6" fillId="0" borderId="0" xfId="0" applyFont="1" applyAlignment="1">
      <alignment vertical="top"/>
    </xf>
    <xf numFmtId="165" fontId="6" fillId="0" borderId="3" xfId="0" applyNumberFormat="1" applyFont="1" applyBorder="1" applyAlignment="1">
      <alignment horizontal="center" vertical="top" wrapText="1"/>
    </xf>
    <xf numFmtId="0" fontId="6" fillId="0" borderId="0" xfId="0" applyFont="1" applyAlignment="1">
      <alignment wrapText="1"/>
    </xf>
    <xf numFmtId="0" fontId="25" fillId="0" borderId="0" xfId="0" applyFont="1" applyAlignment="1">
      <alignment horizontal="left" vertical="top"/>
    </xf>
    <xf numFmtId="165" fontId="1" fillId="3" borderId="17" xfId="0" applyNumberFormat="1" applyFont="1" applyFill="1" applyBorder="1" applyAlignment="1">
      <alignment vertical="top" wrapText="1"/>
    </xf>
    <xf numFmtId="0" fontId="0" fillId="3" borderId="3" xfId="0" applyFill="1" applyBorder="1" applyAlignment="1">
      <alignment vertical="top" wrapText="1"/>
    </xf>
    <xf numFmtId="164" fontId="11" fillId="3" borderId="7" xfId="0" applyNumberFormat="1" applyFont="1" applyFill="1" applyBorder="1" applyAlignment="1">
      <alignment horizontal="center" vertical="top" wrapText="1"/>
    </xf>
    <xf numFmtId="0" fontId="29" fillId="0" borderId="0" xfId="0" applyFont="1" applyAlignment="1">
      <alignment vertical="top" wrapText="1"/>
    </xf>
    <xf numFmtId="0" fontId="30" fillId="0" borderId="1" xfId="0" applyFont="1" applyBorder="1" applyAlignment="1">
      <alignment horizontal="center" vertical="center" wrapText="1"/>
    </xf>
    <xf numFmtId="0" fontId="30" fillId="0" borderId="1" xfId="0" applyFont="1" applyBorder="1" applyAlignment="1">
      <alignment horizontal="center" vertical="center"/>
    </xf>
    <xf numFmtId="0" fontId="30" fillId="0" borderId="16" xfId="0" applyFont="1" applyBorder="1" applyAlignment="1">
      <alignment horizontal="center" vertical="center" wrapText="1"/>
    </xf>
    <xf numFmtId="0" fontId="8" fillId="0" borderId="16" xfId="0" applyFont="1" applyBorder="1" applyAlignment="1">
      <alignment horizontal="center" vertical="center" wrapText="1"/>
    </xf>
    <xf numFmtId="165" fontId="6" fillId="3" borderId="3" xfId="0" applyNumberFormat="1" applyFont="1" applyFill="1" applyBorder="1" applyAlignment="1">
      <alignment horizontal="center" vertical="top" wrapText="1"/>
    </xf>
    <xf numFmtId="0" fontId="3" fillId="3" borderId="0" xfId="0" applyFont="1" applyFill="1" applyAlignment="1">
      <alignment vertical="top"/>
    </xf>
    <xf numFmtId="164" fontId="31" fillId="3" borderId="1" xfId="0" applyNumberFormat="1" applyFont="1" applyFill="1" applyBorder="1" applyAlignment="1">
      <alignment horizontal="center" vertical="top" wrapText="1"/>
    </xf>
    <xf numFmtId="0" fontId="21" fillId="9" borderId="1" xfId="0" applyFont="1" applyFill="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3" borderId="2"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11" fillId="9" borderId="2" xfId="0" applyFont="1" applyFill="1" applyBorder="1" applyAlignment="1">
      <alignment horizontal="left" vertical="top" wrapText="1"/>
    </xf>
    <xf numFmtId="0" fontId="11" fillId="9" borderId="5" xfId="0" applyFont="1" applyFill="1" applyBorder="1" applyAlignment="1">
      <alignment horizontal="left" vertical="top" wrapText="1"/>
    </xf>
    <xf numFmtId="0" fontId="11" fillId="9" borderId="3" xfId="0" applyFont="1" applyFill="1" applyBorder="1" applyAlignment="1">
      <alignment horizontal="left" vertical="top" wrapText="1"/>
    </xf>
    <xf numFmtId="0" fontId="11" fillId="0" borderId="2" xfId="0" applyFont="1" applyBorder="1" applyAlignment="1">
      <alignment vertical="top" wrapText="1"/>
    </xf>
    <xf numFmtId="0" fontId="11" fillId="0" borderId="9" xfId="0" applyFont="1" applyBorder="1" applyAlignment="1">
      <alignment vertical="top" wrapText="1"/>
    </xf>
    <xf numFmtId="0" fontId="5" fillId="0" borderId="0" xfId="0" applyFont="1" applyAlignment="1">
      <alignment horizontal="left"/>
    </xf>
    <xf numFmtId="0" fontId="3" fillId="0" borderId="5" xfId="0" applyFont="1" applyBorder="1" applyAlignment="1">
      <alignment horizontal="left" vertical="top" wrapText="1"/>
    </xf>
    <xf numFmtId="0" fontId="5" fillId="0" borderId="0" xfId="0" applyFont="1" applyAlignment="1">
      <alignment horizontal="left" vertical="top" wrapText="1"/>
    </xf>
    <xf numFmtId="0" fontId="5" fillId="3" borderId="2" xfId="0" applyFont="1" applyFill="1" applyBorder="1" applyAlignment="1">
      <alignment horizontal="left" vertical="top" wrapText="1"/>
    </xf>
    <xf numFmtId="0" fontId="5" fillId="3" borderId="5" xfId="0" applyFont="1" applyFill="1" applyBorder="1" applyAlignment="1">
      <alignment horizontal="left" vertical="top" wrapText="1"/>
    </xf>
    <xf numFmtId="0" fontId="5" fillId="3" borderId="3" xfId="0" applyFont="1" applyFill="1" applyBorder="1" applyAlignment="1">
      <alignment horizontal="left" vertical="top" wrapText="1"/>
    </xf>
    <xf numFmtId="0" fontId="3" fillId="0" borderId="2" xfId="0" applyFont="1" applyBorder="1" applyAlignment="1">
      <alignment horizontal="center" vertical="top" wrapText="1"/>
    </xf>
    <xf numFmtId="0" fontId="3" fillId="0" borderId="5" xfId="0" applyFont="1" applyBorder="1" applyAlignment="1">
      <alignment horizontal="center" vertical="top" wrapText="1"/>
    </xf>
    <xf numFmtId="0" fontId="3" fillId="0" borderId="3" xfId="0" applyFont="1" applyBorder="1" applyAlignment="1">
      <alignment horizontal="center" vertical="top" wrapText="1"/>
    </xf>
    <xf numFmtId="0" fontId="5" fillId="0" borderId="0" xfId="0" applyFont="1" applyAlignment="1">
      <alignment vertical="top" wrapText="1"/>
    </xf>
    <xf numFmtId="0" fontId="3" fillId="0" borderId="11" xfId="0" applyFont="1" applyBorder="1" applyAlignment="1">
      <alignment horizontal="left" vertical="top" wrapText="1"/>
    </xf>
    <xf numFmtId="0" fontId="3" fillId="0" borderId="10" xfId="0" applyFont="1" applyBorder="1" applyAlignment="1">
      <alignment horizontal="left" vertical="top" wrapText="1"/>
    </xf>
    <xf numFmtId="0" fontId="3" fillId="0" borderId="12" xfId="0" applyFont="1" applyBorder="1" applyAlignment="1">
      <alignment horizontal="left" vertical="top"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9" fillId="0" borderId="18" xfId="0" applyFont="1" applyBorder="1" applyAlignment="1">
      <alignment horizontal="center" vertical="center" wrapText="1"/>
    </xf>
    <xf numFmtId="0" fontId="0" fillId="0" borderId="3" xfId="0" applyBorder="1" applyAlignment="1">
      <alignment horizontal="left" vertical="top" wrapText="1"/>
    </xf>
    <xf numFmtId="0" fontId="1" fillId="0" borderId="2" xfId="0" applyFont="1" applyBorder="1" applyAlignment="1">
      <alignment horizontal="left" vertical="top" wrapText="1"/>
    </xf>
    <xf numFmtId="0" fontId="3" fillId="3" borderId="2" xfId="0" applyFont="1" applyFill="1" applyBorder="1" applyAlignment="1">
      <alignment horizontal="left" vertical="top" wrapText="1"/>
    </xf>
    <xf numFmtId="0" fontId="26" fillId="0" borderId="2" xfId="0" applyFont="1" applyBorder="1" applyAlignment="1">
      <alignment horizontal="left" vertical="top" wrapText="1"/>
    </xf>
    <xf numFmtId="0" fontId="24" fillId="0" borderId="5" xfId="0" applyFont="1" applyBorder="1" applyAlignment="1">
      <alignment horizontal="left" vertical="top" wrapText="1"/>
    </xf>
    <xf numFmtId="0" fontId="24" fillId="0" borderId="3" xfId="0" applyFont="1" applyBorder="1" applyAlignment="1">
      <alignment horizontal="left" vertical="top" wrapText="1"/>
    </xf>
    <xf numFmtId="0" fontId="28" fillId="3" borderId="2" xfId="0" applyFont="1" applyFill="1" applyBorder="1" applyAlignment="1">
      <alignment horizontal="left" vertical="top" wrapText="1"/>
    </xf>
    <xf numFmtId="0" fontId="28" fillId="3" borderId="5" xfId="0" applyFont="1" applyFill="1" applyBorder="1" applyAlignment="1">
      <alignment horizontal="left" vertical="top" wrapText="1"/>
    </xf>
    <xf numFmtId="0" fontId="28" fillId="3" borderId="3" xfId="0" applyFont="1" applyFill="1" applyBorder="1" applyAlignment="1">
      <alignment horizontal="left" vertical="top" wrapText="1"/>
    </xf>
    <xf numFmtId="0" fontId="0" fillId="0" borderId="5" xfId="0" applyBorder="1" applyAlignment="1">
      <alignment horizontal="left" vertical="top" wrapText="1"/>
    </xf>
    <xf numFmtId="0" fontId="3" fillId="3" borderId="5"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2" xfId="0" applyFont="1" applyFill="1" applyBorder="1" applyAlignment="1">
      <alignment horizontal="left" vertical="center" wrapText="1"/>
    </xf>
    <xf numFmtId="0" fontId="3" fillId="3" borderId="5" xfId="0" applyFont="1" applyFill="1" applyBorder="1" applyAlignment="1">
      <alignment horizontal="left" vertical="center" wrapText="1"/>
    </xf>
    <xf numFmtId="0" fontId="3" fillId="3" borderId="3" xfId="0" applyFont="1" applyFill="1" applyBorder="1" applyAlignment="1">
      <alignment horizontal="left" vertical="center" wrapText="1"/>
    </xf>
    <xf numFmtId="0" fontId="27" fillId="3" borderId="2" xfId="0" applyFont="1" applyFill="1" applyBorder="1" applyAlignment="1">
      <alignment horizontal="left" vertical="top" wrapText="1"/>
    </xf>
    <xf numFmtId="0" fontId="27" fillId="3" borderId="3" xfId="0" applyFont="1" applyFill="1" applyBorder="1" applyAlignment="1">
      <alignment horizontal="left" vertical="top" wrapText="1"/>
    </xf>
    <xf numFmtId="0" fontId="11" fillId="3" borderId="2" xfId="0" applyFont="1" applyFill="1" applyBorder="1" applyAlignment="1">
      <alignment horizontal="left" vertical="top" wrapText="1"/>
    </xf>
    <xf numFmtId="0" fontId="15" fillId="3" borderId="3" xfId="0" applyFont="1" applyFill="1" applyBorder="1" applyAlignment="1">
      <alignment horizontal="left" vertical="top" wrapText="1"/>
    </xf>
    <xf numFmtId="0" fontId="17" fillId="3" borderId="2" xfId="0" applyFont="1" applyFill="1" applyBorder="1" applyAlignment="1">
      <alignment horizontal="left" vertical="top" wrapText="1"/>
    </xf>
    <xf numFmtId="0" fontId="15" fillId="0" borderId="3" xfId="0" applyFont="1" applyBorder="1" applyAlignment="1">
      <alignment horizontal="left" vertical="top" wrapText="1"/>
    </xf>
    <xf numFmtId="0" fontId="0" fillId="3" borderId="3" xfId="0" applyFill="1" applyBorder="1" applyAlignment="1">
      <alignment horizontal="left" vertical="top" wrapText="1"/>
    </xf>
    <xf numFmtId="0" fontId="19" fillId="0" borderId="2" xfId="0" applyFont="1" applyBorder="1" applyAlignment="1">
      <alignment horizontal="left" vertical="top" wrapText="1"/>
    </xf>
    <xf numFmtId="0" fontId="16" fillId="0" borderId="2" xfId="0" applyFont="1" applyBorder="1" applyAlignment="1">
      <alignment horizontal="left" vertical="top" wrapText="1"/>
    </xf>
    <xf numFmtId="0" fontId="28" fillId="0" borderId="2" xfId="0" applyFont="1" applyBorder="1" applyAlignment="1">
      <alignment horizontal="left" vertical="top" wrapText="1"/>
    </xf>
    <xf numFmtId="0" fontId="28" fillId="0" borderId="3" xfId="0" applyFont="1" applyBorder="1" applyAlignment="1">
      <alignment horizontal="left" vertical="top" wrapText="1"/>
    </xf>
    <xf numFmtId="165" fontId="1" fillId="0" borderId="2" xfId="0" applyNumberFormat="1" applyFont="1" applyBorder="1" applyAlignment="1">
      <alignment horizontal="left" vertical="top" wrapText="1"/>
    </xf>
    <xf numFmtId="0" fontId="32" fillId="3" borderId="3" xfId="0" applyFont="1" applyFill="1" applyBorder="1" applyAlignment="1">
      <alignment horizontal="left" vertical="top" wrapText="1"/>
    </xf>
    <xf numFmtId="0" fontId="26" fillId="3" borderId="2" xfId="0" applyFont="1" applyFill="1" applyBorder="1" applyAlignment="1">
      <alignment horizontal="left" vertical="top" wrapText="1"/>
    </xf>
    <xf numFmtId="0" fontId="26" fillId="3" borderId="3" xfId="0" applyFont="1" applyFill="1" applyBorder="1" applyAlignment="1">
      <alignment horizontal="left" vertical="top" wrapText="1"/>
    </xf>
    <xf numFmtId="0" fontId="28" fillId="7" borderId="21" xfId="0" applyFont="1" applyFill="1" applyBorder="1" applyAlignment="1">
      <alignment horizontal="left" vertical="top" wrapText="1"/>
    </xf>
    <xf numFmtId="0" fontId="5" fillId="7" borderId="22" xfId="0" applyFont="1" applyFill="1" applyBorder="1" applyAlignment="1">
      <alignment horizontal="left" vertical="top" wrapText="1"/>
    </xf>
    <xf numFmtId="0" fontId="14" fillId="5" borderId="1" xfId="0" applyFont="1" applyFill="1" applyBorder="1" applyAlignment="1">
      <alignment horizontal="center" vertical="center" wrapText="1"/>
    </xf>
    <xf numFmtId="0" fontId="13" fillId="0" borderId="0" xfId="0" applyFont="1" applyAlignment="1">
      <alignment horizontal="center" vertical="center"/>
    </xf>
  </cellXfs>
  <cellStyles count="1">
    <cellStyle name="Įprastas" xfId="0" builtinId="0"/>
  </cellStyles>
  <dxfs count="0"/>
  <tableStyles count="0" defaultTableStyle="TableStyleMedium2" defaultPivotStyle="PivotStyleLight16"/>
  <colors>
    <mruColors>
      <color rgb="FFFFCCFF"/>
      <color rgb="FFFEFAFF"/>
      <color rgb="FFFAFA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Inga Mikalauskienė" id="{8B04D2A4-761D-4FAD-B8AF-D9ED64006554}" userId="S::inga.mikalauskiene@klaipeda.lt::09dffb4a-b41a-4bf9-942e-223d7f7779a6"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33" dT="2023-10-17T17:31:24.08" personId="{8B04D2A4-761D-4FAD-B8AF-D9ED64006554}" id="{34B1D0EA-5DFF-4B03-B8FE-25036AF18224}">
    <text>Pareiškėjas KRATC</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205"/>
  <sheetViews>
    <sheetView tabSelected="1" topLeftCell="B1" zoomScaleNormal="100" workbookViewId="0">
      <selection activeCell="D9" sqref="D9"/>
    </sheetView>
  </sheetViews>
  <sheetFormatPr defaultColWidth="9.42578125" defaultRowHeight="12.75" x14ac:dyDescent="0.2"/>
  <cols>
    <col min="1" max="1" width="3.42578125" style="1" customWidth="1"/>
    <col min="2" max="2" width="17.5703125" style="1" customWidth="1"/>
    <col min="3" max="3" width="44.5703125" style="6" customWidth="1"/>
    <col min="4" max="5" width="11.5703125" style="1" customWidth="1"/>
    <col min="6" max="6" width="9.85546875" style="139" customWidth="1"/>
    <col min="7" max="8" width="11.5703125" style="1" customWidth="1"/>
    <col min="9" max="9" width="9.85546875" style="139" customWidth="1"/>
    <col min="10" max="11" width="11.5703125" style="1" customWidth="1"/>
    <col min="12" max="12" width="9.5703125" style="139" customWidth="1"/>
    <col min="13" max="13" width="14.5703125" style="1" customWidth="1"/>
    <col min="14" max="14" width="30.5703125" style="1" customWidth="1"/>
    <col min="15" max="15" width="9.140625" style="1" customWidth="1"/>
    <col min="16" max="16" width="8.85546875" style="1" customWidth="1"/>
    <col min="17" max="16384" width="9.42578125" style="1"/>
  </cols>
  <sheetData>
    <row r="1" spans="2:15" ht="18.600000000000001" customHeight="1" x14ac:dyDescent="0.25">
      <c r="J1" s="128"/>
      <c r="K1" s="128"/>
      <c r="L1" s="164"/>
      <c r="M1" s="128"/>
      <c r="N1" s="130" t="s">
        <v>0</v>
      </c>
    </row>
    <row r="2" spans="2:15" ht="15.75" x14ac:dyDescent="0.25">
      <c r="J2" s="122"/>
      <c r="K2" s="122"/>
      <c r="L2" s="165"/>
      <c r="M2" s="122"/>
      <c r="N2" s="122"/>
    </row>
    <row r="3" spans="2:15" ht="23.45" customHeight="1" x14ac:dyDescent="0.2">
      <c r="B3" s="233" t="s">
        <v>1</v>
      </c>
      <c r="C3" s="233"/>
      <c r="D3" s="233"/>
      <c r="E3" s="233"/>
      <c r="F3" s="233"/>
      <c r="G3" s="233"/>
      <c r="H3" s="233"/>
      <c r="I3" s="233"/>
      <c r="J3" s="233"/>
      <c r="K3" s="233"/>
      <c r="L3" s="233"/>
      <c r="M3" s="233"/>
      <c r="N3" s="233"/>
    </row>
    <row r="4" spans="2:15" ht="73.7" customHeight="1" x14ac:dyDescent="0.2">
      <c r="B4" s="15" t="s">
        <v>2</v>
      </c>
      <c r="C4" s="16" t="s">
        <v>3</v>
      </c>
      <c r="D4" s="16" t="s">
        <v>4</v>
      </c>
      <c r="E4" s="129" t="s">
        <v>5</v>
      </c>
      <c r="F4" s="140" t="s">
        <v>6</v>
      </c>
      <c r="G4" s="16" t="s">
        <v>7</v>
      </c>
      <c r="H4" s="129" t="s">
        <v>8</v>
      </c>
      <c r="I4" s="140" t="s">
        <v>6</v>
      </c>
      <c r="J4" s="16" t="s">
        <v>9</v>
      </c>
      <c r="K4" s="129" t="s">
        <v>10</v>
      </c>
      <c r="L4" s="140" t="s">
        <v>6</v>
      </c>
      <c r="M4" s="16" t="s">
        <v>11</v>
      </c>
      <c r="N4" s="129" t="s">
        <v>12</v>
      </c>
    </row>
    <row r="5" spans="2:15" x14ac:dyDescent="0.2">
      <c r="B5" s="39">
        <v>1</v>
      </c>
      <c r="C5" s="40">
        <v>2</v>
      </c>
      <c r="D5" s="39">
        <v>3</v>
      </c>
      <c r="E5" s="39">
        <v>4</v>
      </c>
      <c r="F5" s="141">
        <v>5</v>
      </c>
      <c r="G5" s="39">
        <v>6</v>
      </c>
      <c r="H5" s="39">
        <v>7</v>
      </c>
      <c r="I5" s="141">
        <v>8</v>
      </c>
      <c r="J5" s="39">
        <v>9</v>
      </c>
      <c r="K5" s="39">
        <v>10</v>
      </c>
      <c r="L5" s="141">
        <v>11</v>
      </c>
      <c r="M5" s="39">
        <v>12</v>
      </c>
      <c r="N5" s="39">
        <v>13</v>
      </c>
    </row>
    <row r="6" spans="2:15" ht="21" customHeight="1" x14ac:dyDescent="0.2">
      <c r="B6" s="17" t="s">
        <v>13</v>
      </c>
      <c r="C6" s="17" t="s">
        <v>14</v>
      </c>
      <c r="D6" s="18"/>
      <c r="E6" s="18"/>
      <c r="F6" s="142"/>
      <c r="G6" s="18"/>
      <c r="H6" s="18"/>
      <c r="I6" s="142"/>
      <c r="J6" s="18"/>
      <c r="K6" s="18"/>
      <c r="L6" s="142"/>
      <c r="M6" s="18"/>
      <c r="N6" s="18"/>
    </row>
    <row r="7" spans="2:15" ht="28.7" customHeight="1" x14ac:dyDescent="0.2">
      <c r="B7" s="19" t="s">
        <v>15</v>
      </c>
      <c r="C7" s="20" t="s">
        <v>16</v>
      </c>
      <c r="D7" s="21"/>
      <c r="E7" s="21"/>
      <c r="F7" s="143"/>
      <c r="G7" s="21"/>
      <c r="H7" s="21"/>
      <c r="I7" s="143"/>
      <c r="J7" s="21"/>
      <c r="K7" s="21"/>
      <c r="L7" s="143"/>
      <c r="M7" s="21"/>
      <c r="N7" s="21"/>
    </row>
    <row r="8" spans="2:15" ht="19.5" customHeight="1" x14ac:dyDescent="0.2">
      <c r="B8" s="207" t="s">
        <v>17</v>
      </c>
      <c r="C8" s="33" t="s">
        <v>18</v>
      </c>
      <c r="D8" s="50"/>
      <c r="E8" s="50"/>
      <c r="F8" s="144"/>
      <c r="G8" s="50"/>
      <c r="H8" s="50"/>
      <c r="I8" s="144"/>
      <c r="J8" s="50"/>
      <c r="K8" s="50"/>
      <c r="L8" s="144"/>
      <c r="M8" s="4"/>
      <c r="N8" s="237"/>
      <c r="O8" s="189"/>
    </row>
    <row r="9" spans="2:15" ht="28.5" customHeight="1" x14ac:dyDescent="0.2">
      <c r="B9" s="218"/>
      <c r="C9" s="43" t="s">
        <v>19</v>
      </c>
      <c r="D9" s="205">
        <v>6325.6</v>
      </c>
      <c r="E9" s="205">
        <v>6325.6</v>
      </c>
      <c r="F9" s="205">
        <f>+E9-D9</f>
        <v>0</v>
      </c>
      <c r="G9" s="71">
        <v>6325.6</v>
      </c>
      <c r="H9" s="71">
        <v>6325.6</v>
      </c>
      <c r="I9" s="145">
        <f>+H9-G9</f>
        <v>0</v>
      </c>
      <c r="J9" s="71">
        <v>6325.6</v>
      </c>
      <c r="K9" s="71">
        <v>6325.6</v>
      </c>
      <c r="L9" s="145">
        <f>+K9-J9</f>
        <v>0</v>
      </c>
      <c r="M9" s="4"/>
      <c r="N9" s="238"/>
    </row>
    <row r="10" spans="2:15" ht="18" customHeight="1" x14ac:dyDescent="0.2">
      <c r="B10" s="208"/>
      <c r="C10" s="90" t="s">
        <v>20</v>
      </c>
      <c r="D10" s="205">
        <f>750.6+8.2</f>
        <v>758.80000000000007</v>
      </c>
      <c r="E10" s="205">
        <f>750.6+8.2</f>
        <v>758.80000000000007</v>
      </c>
      <c r="F10" s="205">
        <f t="shared" ref="F10:F38" si="0">+E10-D10</f>
        <v>0</v>
      </c>
      <c r="G10" s="52"/>
      <c r="H10" s="52"/>
      <c r="I10" s="145"/>
      <c r="J10" s="52"/>
      <c r="K10" s="52"/>
      <c r="L10" s="145"/>
      <c r="M10" s="4"/>
      <c r="N10" s="239"/>
    </row>
    <row r="11" spans="2:15" ht="29.25" customHeight="1" x14ac:dyDescent="0.2">
      <c r="B11" s="207" t="s">
        <v>21</v>
      </c>
      <c r="C11" s="42" t="s">
        <v>22</v>
      </c>
      <c r="D11" s="50"/>
      <c r="E11" s="50"/>
      <c r="F11" s="145"/>
      <c r="G11" s="50"/>
      <c r="H11" s="50"/>
      <c r="I11" s="145"/>
      <c r="J11" s="50"/>
      <c r="K11" s="50"/>
      <c r="L11" s="145"/>
      <c r="M11" s="4"/>
      <c r="N11" s="237"/>
    </row>
    <row r="12" spans="2:15" ht="29.25" customHeight="1" x14ac:dyDescent="0.2">
      <c r="B12" s="218"/>
      <c r="C12" s="43" t="s">
        <v>19</v>
      </c>
      <c r="D12" s="64">
        <v>141.69999999999999</v>
      </c>
      <c r="E12" s="64">
        <v>141.69999999999999</v>
      </c>
      <c r="F12" s="145">
        <f t="shared" si="0"/>
        <v>0</v>
      </c>
      <c r="G12" s="65">
        <v>145</v>
      </c>
      <c r="H12" s="65">
        <v>145</v>
      </c>
      <c r="I12" s="145">
        <f t="shared" ref="I12:I22" si="1">+H12-G12</f>
        <v>0</v>
      </c>
      <c r="J12" s="65">
        <v>145</v>
      </c>
      <c r="K12" s="65">
        <v>145</v>
      </c>
      <c r="L12" s="145">
        <f t="shared" ref="L12:L22" si="2">+K12-J12</f>
        <v>0</v>
      </c>
      <c r="M12" s="4"/>
      <c r="N12" s="238"/>
    </row>
    <row r="13" spans="2:15" ht="18" customHeight="1" x14ac:dyDescent="0.2">
      <c r="B13" s="208"/>
      <c r="C13" s="43" t="s">
        <v>20</v>
      </c>
      <c r="D13" s="64"/>
      <c r="E13" s="64"/>
      <c r="F13" s="145"/>
      <c r="G13" s="65"/>
      <c r="H13" s="65"/>
      <c r="I13" s="145"/>
      <c r="J13" s="65"/>
      <c r="K13" s="65"/>
      <c r="L13" s="145"/>
      <c r="M13" s="4"/>
      <c r="N13" s="239"/>
    </row>
    <row r="14" spans="2:15" ht="17.25" customHeight="1" x14ac:dyDescent="0.2">
      <c r="B14" s="207" t="s">
        <v>23</v>
      </c>
      <c r="C14" s="22" t="s">
        <v>24</v>
      </c>
      <c r="D14" s="61" t="s">
        <v>25</v>
      </c>
      <c r="E14" s="61" t="s">
        <v>25</v>
      </c>
      <c r="F14" s="145"/>
      <c r="G14" s="62" t="s">
        <v>25</v>
      </c>
      <c r="H14" s="62" t="s">
        <v>25</v>
      </c>
      <c r="I14" s="145"/>
      <c r="J14" s="62" t="s">
        <v>25</v>
      </c>
      <c r="K14" s="62" t="s">
        <v>25</v>
      </c>
      <c r="L14" s="145"/>
      <c r="M14" s="4"/>
      <c r="N14" s="240" t="s">
        <v>207</v>
      </c>
    </row>
    <row r="15" spans="2:15" ht="28.5" customHeight="1" x14ac:dyDescent="0.2">
      <c r="B15" s="218"/>
      <c r="C15" s="29" t="s">
        <v>19</v>
      </c>
      <c r="D15" s="69">
        <v>85</v>
      </c>
      <c r="E15" s="69">
        <f>85</f>
        <v>85</v>
      </c>
      <c r="F15" s="145">
        <f t="shared" si="0"/>
        <v>0</v>
      </c>
      <c r="G15" s="70">
        <v>85</v>
      </c>
      <c r="H15" s="70">
        <v>85</v>
      </c>
      <c r="I15" s="145">
        <f t="shared" si="1"/>
        <v>0</v>
      </c>
      <c r="J15" s="70">
        <v>85</v>
      </c>
      <c r="K15" s="70">
        <v>85</v>
      </c>
      <c r="L15" s="145">
        <f t="shared" si="2"/>
        <v>0</v>
      </c>
      <c r="M15" s="4"/>
      <c r="N15" s="241"/>
    </row>
    <row r="16" spans="2:15" ht="16.5" customHeight="1" x14ac:dyDescent="0.2">
      <c r="B16" s="218"/>
      <c r="C16" s="29" t="s">
        <v>26</v>
      </c>
      <c r="D16" s="61" t="s">
        <v>25</v>
      </c>
      <c r="E16" s="61" t="s">
        <v>25</v>
      </c>
      <c r="F16" s="145"/>
      <c r="G16" s="62" t="s">
        <v>25</v>
      </c>
      <c r="H16" s="62" t="s">
        <v>25</v>
      </c>
      <c r="I16" s="145"/>
      <c r="J16" s="62" t="s">
        <v>25</v>
      </c>
      <c r="K16" s="62" t="s">
        <v>25</v>
      </c>
      <c r="L16" s="145"/>
      <c r="M16" s="4"/>
      <c r="N16" s="241"/>
    </row>
    <row r="17" spans="2:20" ht="87.6" customHeight="1" x14ac:dyDescent="0.2">
      <c r="B17" s="208"/>
      <c r="C17" s="29" t="s">
        <v>20</v>
      </c>
      <c r="D17" s="192">
        <v>0</v>
      </c>
      <c r="E17" s="203">
        <v>50</v>
      </c>
      <c r="F17" s="131">
        <f>+E17-D17</f>
        <v>50</v>
      </c>
      <c r="G17" s="62" t="s">
        <v>25</v>
      </c>
      <c r="H17" s="62" t="s">
        <v>25</v>
      </c>
      <c r="I17" s="145"/>
      <c r="J17" s="62" t="s">
        <v>25</v>
      </c>
      <c r="K17" s="62" t="s">
        <v>25</v>
      </c>
      <c r="L17" s="145"/>
      <c r="M17" s="4"/>
      <c r="N17" s="242"/>
    </row>
    <row r="18" spans="2:20" ht="18" customHeight="1" x14ac:dyDescent="0.2">
      <c r="B18" s="207" t="s">
        <v>27</v>
      </c>
      <c r="C18" s="22" t="s">
        <v>28</v>
      </c>
      <c r="D18" s="61" t="s">
        <v>25</v>
      </c>
      <c r="E18" s="61" t="s">
        <v>25</v>
      </c>
      <c r="F18" s="145"/>
      <c r="G18" s="62" t="s">
        <v>25</v>
      </c>
      <c r="H18" s="62" t="s">
        <v>25</v>
      </c>
      <c r="I18" s="145"/>
      <c r="J18" s="62" t="s">
        <v>25</v>
      </c>
      <c r="K18" s="62" t="s">
        <v>25</v>
      </c>
      <c r="L18" s="145"/>
      <c r="M18" s="4"/>
      <c r="N18" s="223"/>
    </row>
    <row r="19" spans="2:20" ht="27" customHeight="1" x14ac:dyDescent="0.2">
      <c r="B19" s="218"/>
      <c r="C19" s="29" t="s">
        <v>19</v>
      </c>
      <c r="D19" s="69">
        <v>30</v>
      </c>
      <c r="E19" s="69">
        <v>30</v>
      </c>
      <c r="F19" s="145">
        <f t="shared" si="0"/>
        <v>0</v>
      </c>
      <c r="G19" s="70">
        <v>30</v>
      </c>
      <c r="H19" s="70">
        <v>30</v>
      </c>
      <c r="I19" s="145">
        <f t="shared" si="1"/>
        <v>0</v>
      </c>
      <c r="J19" s="70">
        <v>30</v>
      </c>
      <c r="K19" s="70">
        <v>30</v>
      </c>
      <c r="L19" s="145">
        <f t="shared" si="2"/>
        <v>0</v>
      </c>
      <c r="M19" s="4"/>
      <c r="N19" s="224"/>
    </row>
    <row r="20" spans="2:20" ht="27" customHeight="1" x14ac:dyDescent="0.2">
      <c r="B20" s="208"/>
      <c r="C20" s="29" t="s">
        <v>19</v>
      </c>
      <c r="D20" s="69">
        <v>22.8</v>
      </c>
      <c r="E20" s="69">
        <v>22.8</v>
      </c>
      <c r="F20" s="145">
        <f t="shared" si="0"/>
        <v>0</v>
      </c>
      <c r="G20" s="70">
        <v>22.8</v>
      </c>
      <c r="H20" s="70">
        <v>22.8</v>
      </c>
      <c r="I20" s="145">
        <f t="shared" si="1"/>
        <v>0</v>
      </c>
      <c r="J20" s="70">
        <v>22.8</v>
      </c>
      <c r="K20" s="70">
        <v>22.8</v>
      </c>
      <c r="L20" s="145">
        <f t="shared" si="2"/>
        <v>0</v>
      </c>
      <c r="M20" s="4"/>
      <c r="N20" s="225"/>
    </row>
    <row r="21" spans="2:20" ht="29.25" customHeight="1" x14ac:dyDescent="0.2">
      <c r="B21" s="207" t="s">
        <v>29</v>
      </c>
      <c r="C21" s="7" t="s">
        <v>30</v>
      </c>
      <c r="D21" s="50"/>
      <c r="E21" s="50"/>
      <c r="F21" s="145"/>
      <c r="G21" s="50"/>
      <c r="H21" s="50"/>
      <c r="I21" s="145"/>
      <c r="J21" s="50"/>
      <c r="K21" s="50"/>
      <c r="L21" s="145"/>
      <c r="M21" s="4"/>
      <c r="N21" s="237"/>
      <c r="O21" s="189"/>
    </row>
    <row r="22" spans="2:20" ht="29.25" customHeight="1" x14ac:dyDescent="0.2">
      <c r="B22" s="218"/>
      <c r="C22" s="3" t="s">
        <v>19</v>
      </c>
      <c r="D22" s="71">
        <v>7.7</v>
      </c>
      <c r="E22" s="71">
        <v>7.7</v>
      </c>
      <c r="F22" s="145">
        <f t="shared" si="0"/>
        <v>0</v>
      </c>
      <c r="G22" s="71">
        <v>23.4</v>
      </c>
      <c r="H22" s="71">
        <v>23.4</v>
      </c>
      <c r="I22" s="145">
        <f t="shared" si="1"/>
        <v>0</v>
      </c>
      <c r="J22" s="71">
        <v>14.7</v>
      </c>
      <c r="K22" s="71">
        <v>14.7</v>
      </c>
      <c r="L22" s="145">
        <f t="shared" si="2"/>
        <v>0</v>
      </c>
      <c r="M22" s="4"/>
      <c r="N22" s="238"/>
      <c r="O22" s="191"/>
    </row>
    <row r="23" spans="2:20" ht="26.45" customHeight="1" x14ac:dyDescent="0.2">
      <c r="B23" s="208"/>
      <c r="C23" s="3" t="s">
        <v>20</v>
      </c>
      <c r="D23" s="205">
        <f>12.9-8.2</f>
        <v>4.7000000000000011</v>
      </c>
      <c r="E23" s="205">
        <f>12.9-8.2</f>
        <v>4.7000000000000011</v>
      </c>
      <c r="F23" s="205">
        <f t="shared" si="0"/>
        <v>0</v>
      </c>
      <c r="G23" s="71"/>
      <c r="H23" s="71"/>
      <c r="I23" s="145"/>
      <c r="J23" s="71"/>
      <c r="K23" s="71"/>
      <c r="L23" s="145"/>
      <c r="M23" s="4"/>
      <c r="N23" s="239"/>
      <c r="P23" s="190"/>
    </row>
    <row r="24" spans="2:20" ht="42" customHeight="1" x14ac:dyDescent="0.2">
      <c r="B24" s="207" t="s">
        <v>31</v>
      </c>
      <c r="C24" s="103" t="s">
        <v>32</v>
      </c>
      <c r="D24" s="71"/>
      <c r="E24" s="71"/>
      <c r="F24" s="145"/>
      <c r="G24" s="71"/>
      <c r="H24" s="71"/>
      <c r="I24" s="145"/>
      <c r="J24" s="71"/>
      <c r="K24" s="71"/>
      <c r="L24" s="145"/>
      <c r="M24" s="4" t="s">
        <v>33</v>
      </c>
      <c r="N24" s="207"/>
    </row>
    <row r="25" spans="2:20" ht="28.5" customHeight="1" x14ac:dyDescent="0.2">
      <c r="B25" s="218"/>
      <c r="C25" s="3" t="s">
        <v>19</v>
      </c>
      <c r="D25" s="71"/>
      <c r="E25" s="71"/>
      <c r="F25" s="145"/>
      <c r="G25" s="71"/>
      <c r="H25" s="71"/>
      <c r="I25" s="145"/>
      <c r="J25" s="71"/>
      <c r="K25" s="71"/>
      <c r="L25" s="145"/>
      <c r="M25" s="4"/>
      <c r="N25" s="234"/>
    </row>
    <row r="26" spans="2:20" ht="17.25" customHeight="1" x14ac:dyDescent="0.2">
      <c r="B26" s="234"/>
      <c r="C26" s="3" t="s">
        <v>20</v>
      </c>
      <c r="D26" s="71">
        <v>246</v>
      </c>
      <c r="E26" s="71">
        <v>246</v>
      </c>
      <c r="F26" s="145">
        <f t="shared" si="0"/>
        <v>0</v>
      </c>
      <c r="G26" s="71"/>
      <c r="H26" s="71"/>
      <c r="I26" s="145"/>
      <c r="J26" s="71"/>
      <c r="K26" s="71"/>
      <c r="L26" s="145"/>
      <c r="M26" s="4"/>
      <c r="N26" s="4"/>
    </row>
    <row r="27" spans="2:20" ht="45.75" customHeight="1" x14ac:dyDescent="0.2">
      <c r="B27" s="207" t="s">
        <v>34</v>
      </c>
      <c r="C27" s="22" t="s">
        <v>35</v>
      </c>
      <c r="D27" s="71"/>
      <c r="E27" s="71"/>
      <c r="F27" s="145"/>
      <c r="G27" s="71"/>
      <c r="H27" s="71"/>
      <c r="I27" s="145"/>
      <c r="J27" s="71"/>
      <c r="K27" s="71"/>
      <c r="L27" s="145"/>
      <c r="M27" s="25"/>
      <c r="N27" s="236"/>
    </row>
    <row r="28" spans="2:20" ht="20.25" customHeight="1" x14ac:dyDescent="0.2">
      <c r="B28" s="218"/>
      <c r="C28" s="29" t="s">
        <v>26</v>
      </c>
      <c r="D28" s="71"/>
      <c r="E28" s="71"/>
      <c r="F28" s="145"/>
      <c r="G28" s="82"/>
      <c r="H28" s="82"/>
      <c r="I28" s="156"/>
      <c r="J28" s="82"/>
      <c r="K28" s="82"/>
      <c r="L28" s="156"/>
      <c r="M28" s="25"/>
      <c r="N28" s="234"/>
    </row>
    <row r="29" spans="2:20" ht="17.25" customHeight="1" x14ac:dyDescent="0.2">
      <c r="B29" s="243"/>
      <c r="C29" s="29" t="s">
        <v>36</v>
      </c>
      <c r="D29" s="83">
        <v>6.9</v>
      </c>
      <c r="E29" s="83">
        <v>6.9</v>
      </c>
      <c r="F29" s="145">
        <f t="shared" si="0"/>
        <v>0</v>
      </c>
      <c r="G29" s="80">
        <v>6.9</v>
      </c>
      <c r="H29" s="80">
        <v>6.9</v>
      </c>
      <c r="I29" s="160">
        <f>+H29-G29</f>
        <v>0</v>
      </c>
      <c r="J29" s="81"/>
      <c r="K29" s="81"/>
      <c r="L29" s="166"/>
      <c r="M29" s="4"/>
      <c r="N29" s="4"/>
    </row>
    <row r="30" spans="2:20" ht="20.25" customHeight="1" x14ac:dyDescent="0.2">
      <c r="B30" s="207" t="s">
        <v>37</v>
      </c>
      <c r="C30" s="7" t="s">
        <v>38</v>
      </c>
      <c r="D30" s="49"/>
      <c r="E30" s="49"/>
      <c r="F30" s="145"/>
      <c r="G30" s="49"/>
      <c r="H30" s="49"/>
      <c r="I30" s="150"/>
      <c r="J30" s="49"/>
      <c r="K30" s="49"/>
      <c r="L30" s="150"/>
      <c r="M30" s="5"/>
      <c r="N30" s="235"/>
    </row>
    <row r="31" spans="2:20" ht="30.75" customHeight="1" x14ac:dyDescent="0.2">
      <c r="B31" s="218"/>
      <c r="C31" s="3" t="s">
        <v>19</v>
      </c>
      <c r="D31" s="49"/>
      <c r="E31" s="49"/>
      <c r="F31" s="145"/>
      <c r="G31" s="71">
        <v>48.4</v>
      </c>
      <c r="H31" s="71">
        <v>48.4</v>
      </c>
      <c r="I31" s="145">
        <f>+H31-G31</f>
        <v>0</v>
      </c>
      <c r="J31" s="49"/>
      <c r="K31" s="49"/>
      <c r="L31" s="150"/>
      <c r="M31" s="5"/>
      <c r="N31" s="234"/>
      <c r="R31" s="95"/>
      <c r="S31" s="95"/>
      <c r="T31" s="95"/>
    </row>
    <row r="32" spans="2:20" ht="16.5" customHeight="1" x14ac:dyDescent="0.2">
      <c r="B32" s="234"/>
      <c r="C32" s="29" t="s">
        <v>20</v>
      </c>
      <c r="D32" s="83">
        <v>25.9</v>
      </c>
      <c r="E32" s="83">
        <v>25.9</v>
      </c>
      <c r="F32" s="145">
        <f t="shared" si="0"/>
        <v>0</v>
      </c>
      <c r="G32" s="80"/>
      <c r="H32" s="80"/>
      <c r="I32" s="163"/>
      <c r="J32" s="81"/>
      <c r="K32" s="81"/>
      <c r="L32" s="166"/>
      <c r="M32" s="5"/>
      <c r="N32" s="5"/>
    </row>
    <row r="33" spans="2:21" ht="20.45" customHeight="1" x14ac:dyDescent="0.2">
      <c r="B33" s="220" t="s">
        <v>39</v>
      </c>
      <c r="C33" s="37" t="s">
        <v>40</v>
      </c>
      <c r="D33" s="49"/>
      <c r="E33" s="49"/>
      <c r="F33" s="145"/>
      <c r="G33" s="49"/>
      <c r="H33" s="49"/>
      <c r="I33" s="150"/>
      <c r="J33" s="49"/>
      <c r="K33" s="49"/>
      <c r="L33" s="150"/>
      <c r="M33" s="4" t="s">
        <v>33</v>
      </c>
      <c r="N33" s="207"/>
    </row>
    <row r="34" spans="2:21" ht="18.75" customHeight="1" x14ac:dyDescent="0.2">
      <c r="B34" s="221"/>
      <c r="C34" s="29" t="s">
        <v>20</v>
      </c>
      <c r="D34" s="71"/>
      <c r="E34" s="71"/>
      <c r="F34" s="145"/>
      <c r="G34" s="71">
        <v>100</v>
      </c>
      <c r="H34" s="71">
        <v>100</v>
      </c>
      <c r="I34" s="145">
        <f>+H34-G34</f>
        <v>0</v>
      </c>
      <c r="J34" s="71">
        <v>100</v>
      </c>
      <c r="K34" s="71">
        <v>100</v>
      </c>
      <c r="L34" s="145">
        <f>+K34-J34</f>
        <v>0</v>
      </c>
      <c r="M34" s="5"/>
      <c r="N34" s="234"/>
    </row>
    <row r="35" spans="2:21" ht="18.75" customHeight="1" x14ac:dyDescent="0.2">
      <c r="B35" s="222"/>
      <c r="C35" s="90" t="s">
        <v>41</v>
      </c>
      <c r="D35" s="71"/>
      <c r="E35" s="71"/>
      <c r="F35" s="145"/>
      <c r="G35" s="71">
        <v>566.70000000000005</v>
      </c>
      <c r="H35" s="71">
        <v>566.70000000000005</v>
      </c>
      <c r="I35" s="145">
        <f>+H35-G35</f>
        <v>0</v>
      </c>
      <c r="J35" s="71">
        <v>566.1</v>
      </c>
      <c r="K35" s="71">
        <v>566.1</v>
      </c>
      <c r="L35" s="145">
        <f>+K35-J35</f>
        <v>0</v>
      </c>
      <c r="M35" s="5"/>
      <c r="N35" s="5"/>
    </row>
    <row r="36" spans="2:21" ht="18.75" customHeight="1" x14ac:dyDescent="0.2">
      <c r="B36" s="207" t="s">
        <v>42</v>
      </c>
      <c r="C36" s="7" t="s">
        <v>43</v>
      </c>
      <c r="D36" s="49"/>
      <c r="E36" s="49"/>
      <c r="F36" s="145"/>
      <c r="G36" s="49"/>
      <c r="H36" s="49"/>
      <c r="I36" s="150"/>
      <c r="J36" s="49"/>
      <c r="K36" s="49"/>
      <c r="L36" s="150"/>
      <c r="M36" s="4" t="s">
        <v>33</v>
      </c>
      <c r="N36" s="207"/>
    </row>
    <row r="37" spans="2:21" ht="29.25" customHeight="1" x14ac:dyDescent="0.2">
      <c r="B37" s="218"/>
      <c r="C37" s="3" t="s">
        <v>19</v>
      </c>
      <c r="D37" s="49"/>
      <c r="E37" s="49"/>
      <c r="F37" s="145"/>
      <c r="G37" s="49"/>
      <c r="H37" s="49"/>
      <c r="I37" s="150"/>
      <c r="J37" s="49"/>
      <c r="K37" s="49"/>
      <c r="L37" s="150"/>
      <c r="M37" s="5"/>
      <c r="N37" s="234"/>
    </row>
    <row r="38" spans="2:21" ht="18" customHeight="1" x14ac:dyDescent="0.2">
      <c r="B38" s="234"/>
      <c r="C38" s="3" t="s">
        <v>20</v>
      </c>
      <c r="D38" s="71">
        <v>92</v>
      </c>
      <c r="E38" s="71">
        <v>92</v>
      </c>
      <c r="F38" s="145">
        <f t="shared" si="0"/>
        <v>0</v>
      </c>
      <c r="G38" s="49"/>
      <c r="H38" s="49"/>
      <c r="I38" s="150"/>
      <c r="J38" s="49"/>
      <c r="K38" s="49"/>
      <c r="L38" s="150"/>
      <c r="M38" s="5"/>
      <c r="N38" s="5"/>
    </row>
    <row r="39" spans="2:21" ht="19.5" customHeight="1" x14ac:dyDescent="0.2">
      <c r="B39" s="26"/>
      <c r="C39" s="27" t="s">
        <v>44</v>
      </c>
      <c r="D39" s="53">
        <f t="shared" ref="D39:J39" si="3">+D41+D42+D43</f>
        <v>7740.2000000000007</v>
      </c>
      <c r="E39" s="53">
        <f t="shared" ref="E39:F39" si="4">+E41+E42+E43</f>
        <v>7790.2000000000007</v>
      </c>
      <c r="F39" s="146">
        <f t="shared" si="4"/>
        <v>50</v>
      </c>
      <c r="G39" s="53">
        <f t="shared" si="3"/>
        <v>6780.2</v>
      </c>
      <c r="H39" s="53">
        <f t="shared" ref="H39:I39" si="5">+H41+H42+H43</f>
        <v>6780.2</v>
      </c>
      <c r="I39" s="146">
        <f t="shared" si="5"/>
        <v>0</v>
      </c>
      <c r="J39" s="53">
        <f t="shared" si="3"/>
        <v>6723.1</v>
      </c>
      <c r="K39" s="53">
        <f t="shared" ref="K39:L39" si="6">+K41+K42+K43</f>
        <v>6723.1</v>
      </c>
      <c r="L39" s="146">
        <f t="shared" si="6"/>
        <v>0</v>
      </c>
      <c r="M39" s="28"/>
      <c r="N39" s="28"/>
      <c r="R39" s="92"/>
      <c r="S39" s="92"/>
      <c r="T39" s="92"/>
      <c r="U39" s="92"/>
    </row>
    <row r="40" spans="2:21" ht="17.25" customHeight="1" x14ac:dyDescent="0.2">
      <c r="B40" s="209"/>
      <c r="C40" s="22" t="s">
        <v>45</v>
      </c>
      <c r="D40" s="52"/>
      <c r="E40" s="52"/>
      <c r="F40" s="147"/>
      <c r="G40" s="52"/>
      <c r="H40" s="52"/>
      <c r="I40" s="147"/>
      <c r="J40" s="52"/>
      <c r="K40" s="52"/>
      <c r="L40" s="147"/>
      <c r="M40" s="24"/>
      <c r="N40" s="24"/>
    </row>
    <row r="41" spans="2:21" ht="27.75" customHeight="1" x14ac:dyDescent="0.2">
      <c r="B41" s="210"/>
      <c r="C41" s="7" t="s">
        <v>46</v>
      </c>
      <c r="D41" s="54">
        <f t="shared" ref="D41:L41" si="7">SUMIF($C8:$C38,$C9,D8:D38)</f>
        <v>6612.8</v>
      </c>
      <c r="E41" s="54">
        <f t="shared" si="7"/>
        <v>6612.8</v>
      </c>
      <c r="F41" s="144">
        <f t="shared" si="7"/>
        <v>0</v>
      </c>
      <c r="G41" s="54">
        <f t="shared" si="7"/>
        <v>6680.2</v>
      </c>
      <c r="H41" s="54">
        <f t="shared" si="7"/>
        <v>6680.2</v>
      </c>
      <c r="I41" s="144">
        <f t="shared" si="7"/>
        <v>0</v>
      </c>
      <c r="J41" s="54">
        <f t="shared" si="7"/>
        <v>6623.1</v>
      </c>
      <c r="K41" s="54">
        <f t="shared" si="7"/>
        <v>6623.1</v>
      </c>
      <c r="L41" s="144">
        <f t="shared" si="7"/>
        <v>0</v>
      </c>
      <c r="M41" s="5"/>
      <c r="N41" s="5"/>
    </row>
    <row r="42" spans="2:21" ht="20.25" customHeight="1" x14ac:dyDescent="0.2">
      <c r="B42" s="210"/>
      <c r="C42" s="22" t="s">
        <v>47</v>
      </c>
      <c r="D42" s="54">
        <f t="shared" ref="D42:L42" si="8">SUMIF($C8:$C38,$C16,D8:D38)</f>
        <v>0</v>
      </c>
      <c r="E42" s="54">
        <f t="shared" si="8"/>
        <v>0</v>
      </c>
      <c r="F42" s="144">
        <f t="shared" si="8"/>
        <v>0</v>
      </c>
      <c r="G42" s="54">
        <f t="shared" si="8"/>
        <v>0</v>
      </c>
      <c r="H42" s="54">
        <f t="shared" si="8"/>
        <v>0</v>
      </c>
      <c r="I42" s="144">
        <f t="shared" si="8"/>
        <v>0</v>
      </c>
      <c r="J42" s="54">
        <f t="shared" si="8"/>
        <v>0</v>
      </c>
      <c r="K42" s="54">
        <f t="shared" si="8"/>
        <v>0</v>
      </c>
      <c r="L42" s="144">
        <f t="shared" si="8"/>
        <v>0</v>
      </c>
      <c r="M42" s="5"/>
      <c r="N42" s="5"/>
    </row>
    <row r="43" spans="2:21" ht="20.25" customHeight="1" x14ac:dyDescent="0.2">
      <c r="B43" s="210"/>
      <c r="C43" s="7" t="s">
        <v>48</v>
      </c>
      <c r="D43" s="54">
        <f t="shared" ref="D43:L43" si="9">SUMIF($C8:$C38,$C10,D8:D38)</f>
        <v>1127.4000000000001</v>
      </c>
      <c r="E43" s="54">
        <f t="shared" si="9"/>
        <v>1177.4000000000001</v>
      </c>
      <c r="F43" s="144">
        <f t="shared" si="9"/>
        <v>50</v>
      </c>
      <c r="G43" s="54">
        <f t="shared" si="9"/>
        <v>100</v>
      </c>
      <c r="H43" s="54">
        <f t="shared" si="9"/>
        <v>100</v>
      </c>
      <c r="I43" s="144">
        <f t="shared" si="9"/>
        <v>0</v>
      </c>
      <c r="J43" s="54">
        <f t="shared" si="9"/>
        <v>100</v>
      </c>
      <c r="K43" s="54">
        <f t="shared" si="9"/>
        <v>100</v>
      </c>
      <c r="L43" s="144">
        <f t="shared" si="9"/>
        <v>0</v>
      </c>
      <c r="M43" s="5"/>
      <c r="N43" s="5"/>
    </row>
    <row r="44" spans="2:21" ht="17.25" customHeight="1" x14ac:dyDescent="0.2">
      <c r="B44" s="26"/>
      <c r="C44" s="44" t="s">
        <v>49</v>
      </c>
      <c r="D44" s="53">
        <f t="shared" ref="D44:J44" si="10">+D46+D47</f>
        <v>6.9</v>
      </c>
      <c r="E44" s="53">
        <f t="shared" ref="E44:F44" si="11">+E46+E47</f>
        <v>6.9</v>
      </c>
      <c r="F44" s="146">
        <f t="shared" si="11"/>
        <v>0</v>
      </c>
      <c r="G44" s="53">
        <f t="shared" si="10"/>
        <v>573.6</v>
      </c>
      <c r="H44" s="53">
        <f t="shared" ref="H44:I44" si="12">+H46+H47</f>
        <v>573.6</v>
      </c>
      <c r="I44" s="146">
        <f t="shared" si="12"/>
        <v>0</v>
      </c>
      <c r="J44" s="53">
        <f t="shared" si="10"/>
        <v>566.1</v>
      </c>
      <c r="K44" s="53">
        <f t="shared" ref="K44:L44" si="13">+K46+K47</f>
        <v>566.1</v>
      </c>
      <c r="L44" s="146">
        <f t="shared" si="13"/>
        <v>0</v>
      </c>
      <c r="M44" s="28"/>
      <c r="N44" s="28"/>
    </row>
    <row r="45" spans="2:21" ht="17.25" customHeight="1" x14ac:dyDescent="0.2">
      <c r="B45" s="246"/>
      <c r="C45" s="22" t="s">
        <v>50</v>
      </c>
      <c r="D45" s="52"/>
      <c r="E45" s="52"/>
      <c r="F45" s="147"/>
      <c r="G45" s="52"/>
      <c r="H45" s="52"/>
      <c r="I45" s="147"/>
      <c r="J45" s="52"/>
      <c r="K45" s="52"/>
      <c r="L45" s="147"/>
      <c r="M45" s="24"/>
      <c r="N45" s="24"/>
    </row>
    <row r="46" spans="2:21" ht="17.25" customHeight="1" x14ac:dyDescent="0.2">
      <c r="B46" s="247"/>
      <c r="C46" s="91" t="s">
        <v>51</v>
      </c>
      <c r="D46" s="54">
        <f t="shared" ref="D46:L46" si="14">SUMIF($C8:$C38,$C35,D8:D38)</f>
        <v>0</v>
      </c>
      <c r="E46" s="54">
        <f t="shared" si="14"/>
        <v>0</v>
      </c>
      <c r="F46" s="144">
        <f t="shared" si="14"/>
        <v>0</v>
      </c>
      <c r="G46" s="54">
        <f t="shared" si="14"/>
        <v>566.70000000000005</v>
      </c>
      <c r="H46" s="54">
        <f t="shared" si="14"/>
        <v>566.70000000000005</v>
      </c>
      <c r="I46" s="144">
        <f t="shared" si="14"/>
        <v>0</v>
      </c>
      <c r="J46" s="54">
        <f t="shared" si="14"/>
        <v>566.1</v>
      </c>
      <c r="K46" s="54">
        <f t="shared" si="14"/>
        <v>566.1</v>
      </c>
      <c r="L46" s="144">
        <f t="shared" si="14"/>
        <v>0</v>
      </c>
      <c r="M46" s="24"/>
      <c r="N46" s="24"/>
    </row>
    <row r="47" spans="2:21" ht="17.25" customHeight="1" x14ac:dyDescent="0.2">
      <c r="B47" s="248"/>
      <c r="C47" s="45" t="s">
        <v>52</v>
      </c>
      <c r="D47" s="54">
        <f t="shared" ref="D47:L47" si="15">SUMIF($C8:$C38,$C29,D8:D38)</f>
        <v>6.9</v>
      </c>
      <c r="E47" s="54">
        <f t="shared" si="15"/>
        <v>6.9</v>
      </c>
      <c r="F47" s="144">
        <f t="shared" si="15"/>
        <v>0</v>
      </c>
      <c r="G47" s="54">
        <f t="shared" si="15"/>
        <v>6.9</v>
      </c>
      <c r="H47" s="54">
        <f t="shared" si="15"/>
        <v>6.9</v>
      </c>
      <c r="I47" s="144">
        <f t="shared" si="15"/>
        <v>0</v>
      </c>
      <c r="J47" s="54">
        <f t="shared" si="15"/>
        <v>0</v>
      </c>
      <c r="K47" s="54">
        <f t="shared" si="15"/>
        <v>0</v>
      </c>
      <c r="L47" s="144">
        <f t="shared" si="15"/>
        <v>0</v>
      </c>
      <c r="M47" s="24"/>
      <c r="N47" s="24"/>
    </row>
    <row r="48" spans="2:21" ht="28.5" customHeight="1" x14ac:dyDescent="0.2">
      <c r="B48" s="17" t="s">
        <v>53</v>
      </c>
      <c r="C48" s="17" t="s">
        <v>54</v>
      </c>
      <c r="D48" s="55"/>
      <c r="E48" s="55"/>
      <c r="F48" s="148"/>
      <c r="G48" s="55"/>
      <c r="H48" s="55"/>
      <c r="I48" s="148"/>
      <c r="J48" s="55"/>
      <c r="K48" s="55"/>
      <c r="L48" s="148"/>
      <c r="M48" s="18"/>
      <c r="N48" s="18"/>
    </row>
    <row r="49" spans="1:21" ht="28.5" customHeight="1" x14ac:dyDescent="0.2">
      <c r="B49" s="19" t="s">
        <v>55</v>
      </c>
      <c r="C49" s="20" t="s">
        <v>56</v>
      </c>
      <c r="D49" s="56"/>
      <c r="E49" s="56"/>
      <c r="F49" s="149"/>
      <c r="G49" s="56"/>
      <c r="H49" s="56"/>
      <c r="I49" s="149"/>
      <c r="J49" s="56"/>
      <c r="K49" s="56"/>
      <c r="L49" s="149"/>
      <c r="M49" s="21"/>
      <c r="N49" s="21"/>
    </row>
    <row r="50" spans="1:21" ht="28.5" customHeight="1" x14ac:dyDescent="0.2">
      <c r="B50" s="207" t="s">
        <v>57</v>
      </c>
      <c r="C50" s="7" t="s">
        <v>58</v>
      </c>
      <c r="D50" s="49"/>
      <c r="E50" s="49"/>
      <c r="F50" s="150"/>
      <c r="G50" s="49"/>
      <c r="H50" s="49"/>
      <c r="I50" s="150"/>
      <c r="J50" s="49"/>
      <c r="K50" s="49"/>
      <c r="L50" s="150"/>
      <c r="M50" s="4" t="s">
        <v>59</v>
      </c>
      <c r="N50" s="207"/>
    </row>
    <row r="51" spans="1:21" ht="28.5" customHeight="1" x14ac:dyDescent="0.2">
      <c r="B51" s="218"/>
      <c r="C51" s="3" t="s">
        <v>19</v>
      </c>
      <c r="D51" s="86">
        <v>120.3</v>
      </c>
      <c r="E51" s="86">
        <v>120.3</v>
      </c>
      <c r="F51" s="151">
        <f>+E51-D51</f>
        <v>0</v>
      </c>
      <c r="G51" s="87">
        <v>104.8</v>
      </c>
      <c r="H51" s="87">
        <v>104.8</v>
      </c>
      <c r="I51" s="151">
        <f>+H51-G51</f>
        <v>0</v>
      </c>
      <c r="J51" s="87">
        <v>86.8</v>
      </c>
      <c r="K51" s="87">
        <v>86.8</v>
      </c>
      <c r="L51" s="151">
        <f>+K51-J51</f>
        <v>0</v>
      </c>
      <c r="M51" s="4"/>
      <c r="N51" s="234"/>
    </row>
    <row r="52" spans="1:21" ht="30.75" customHeight="1" x14ac:dyDescent="0.2">
      <c r="B52" s="236" t="s">
        <v>60</v>
      </c>
      <c r="C52" s="37" t="s">
        <v>61</v>
      </c>
      <c r="D52" s="66" t="s">
        <v>25</v>
      </c>
      <c r="E52" s="66" t="s">
        <v>25</v>
      </c>
      <c r="F52" s="151"/>
      <c r="G52" s="67" t="s">
        <v>25</v>
      </c>
      <c r="H52" s="67" t="s">
        <v>25</v>
      </c>
      <c r="I52" s="151"/>
      <c r="J52" s="67" t="s">
        <v>25</v>
      </c>
      <c r="K52" s="67" t="s">
        <v>25</v>
      </c>
      <c r="L52" s="151"/>
      <c r="M52" s="4" t="s">
        <v>62</v>
      </c>
      <c r="N52" s="207"/>
    </row>
    <row r="53" spans="1:21" ht="30.75" customHeight="1" x14ac:dyDescent="0.2">
      <c r="B53" s="244"/>
      <c r="C53" s="3" t="s">
        <v>19</v>
      </c>
      <c r="D53" s="66">
        <v>15.8</v>
      </c>
      <c r="E53" s="66">
        <v>15.8</v>
      </c>
      <c r="F53" s="151">
        <f t="shared" ref="F53:F63" si="16">+E53-D53</f>
        <v>0</v>
      </c>
      <c r="G53" s="67">
        <v>15.8</v>
      </c>
      <c r="H53" s="67">
        <v>15.8</v>
      </c>
      <c r="I53" s="151">
        <f t="shared" ref="I53:I65" si="17">+H53-G53</f>
        <v>0</v>
      </c>
      <c r="J53" s="67">
        <v>15.8</v>
      </c>
      <c r="K53" s="67">
        <v>15.8</v>
      </c>
      <c r="L53" s="151">
        <f t="shared" ref="L53:L61" si="18">+K53-J53</f>
        <v>0</v>
      </c>
      <c r="M53" s="5"/>
      <c r="N53" s="234"/>
    </row>
    <row r="54" spans="1:21" ht="18" customHeight="1" x14ac:dyDescent="0.2">
      <c r="B54" s="236" t="s">
        <v>63</v>
      </c>
      <c r="C54" s="46" t="s">
        <v>64</v>
      </c>
      <c r="D54" s="66" t="s">
        <v>25</v>
      </c>
      <c r="E54" s="66" t="s">
        <v>25</v>
      </c>
      <c r="F54" s="151"/>
      <c r="G54" s="67" t="s">
        <v>25</v>
      </c>
      <c r="H54" s="67" t="s">
        <v>25</v>
      </c>
      <c r="I54" s="151"/>
      <c r="J54" s="67" t="s">
        <v>25</v>
      </c>
      <c r="K54" s="67" t="s">
        <v>25</v>
      </c>
      <c r="L54" s="151"/>
      <c r="M54" s="5"/>
      <c r="N54" s="235"/>
    </row>
    <row r="55" spans="1:21" ht="27.75" customHeight="1" x14ac:dyDescent="0.2">
      <c r="B55" s="234"/>
      <c r="C55" s="29" t="s">
        <v>19</v>
      </c>
      <c r="D55" s="69">
        <v>10</v>
      </c>
      <c r="E55" s="69">
        <v>10</v>
      </c>
      <c r="F55" s="151">
        <f t="shared" si="16"/>
        <v>0</v>
      </c>
      <c r="G55" s="70">
        <v>10</v>
      </c>
      <c r="H55" s="70">
        <v>10</v>
      </c>
      <c r="I55" s="151">
        <f t="shared" si="17"/>
        <v>0</v>
      </c>
      <c r="J55" s="70">
        <v>10</v>
      </c>
      <c r="K55" s="70">
        <v>10</v>
      </c>
      <c r="L55" s="151">
        <f t="shared" si="18"/>
        <v>0</v>
      </c>
      <c r="M55" s="5"/>
      <c r="N55" s="234"/>
    </row>
    <row r="56" spans="1:21" ht="28.5" customHeight="1" x14ac:dyDescent="0.2">
      <c r="B56" s="236" t="s">
        <v>65</v>
      </c>
      <c r="C56" s="22" t="s">
        <v>66</v>
      </c>
      <c r="D56" s="66" t="s">
        <v>25</v>
      </c>
      <c r="E56" s="66" t="s">
        <v>25</v>
      </c>
      <c r="F56" s="151"/>
      <c r="G56" s="67" t="s">
        <v>25</v>
      </c>
      <c r="H56" s="67" t="s">
        <v>25</v>
      </c>
      <c r="I56" s="151"/>
      <c r="J56" s="67" t="s">
        <v>25</v>
      </c>
      <c r="K56" s="67" t="s">
        <v>25</v>
      </c>
      <c r="L56" s="151"/>
      <c r="M56" s="5"/>
      <c r="N56" s="235"/>
    </row>
    <row r="57" spans="1:21" ht="30" customHeight="1" x14ac:dyDescent="0.2">
      <c r="B57" s="234"/>
      <c r="C57" s="29" t="s">
        <v>19</v>
      </c>
      <c r="D57" s="69">
        <v>70</v>
      </c>
      <c r="E57" s="69">
        <v>70</v>
      </c>
      <c r="F57" s="151">
        <f t="shared" si="16"/>
        <v>0</v>
      </c>
      <c r="G57" s="67"/>
      <c r="H57" s="67"/>
      <c r="I57" s="151"/>
      <c r="J57" s="67"/>
      <c r="K57" s="67"/>
      <c r="L57" s="151"/>
      <c r="M57" s="5"/>
      <c r="N57" s="234"/>
    </row>
    <row r="58" spans="1:21" ht="30.75" customHeight="1" x14ac:dyDescent="0.2">
      <c r="B58" s="236" t="s">
        <v>67</v>
      </c>
      <c r="C58" s="22" t="s">
        <v>68</v>
      </c>
      <c r="D58" s="66" t="s">
        <v>25</v>
      </c>
      <c r="E58" s="66" t="s">
        <v>25</v>
      </c>
      <c r="F58" s="151"/>
      <c r="G58" s="67"/>
      <c r="H58" s="67"/>
      <c r="I58" s="151"/>
      <c r="J58" s="67"/>
      <c r="K58" s="67"/>
      <c r="L58" s="151"/>
      <c r="M58" s="4" t="s">
        <v>69</v>
      </c>
      <c r="N58" s="207"/>
    </row>
    <row r="59" spans="1:21" ht="30" customHeight="1" x14ac:dyDescent="0.2">
      <c r="B59" s="243"/>
      <c r="C59" s="29" t="s">
        <v>19</v>
      </c>
      <c r="D59" s="69">
        <v>40</v>
      </c>
      <c r="E59" s="69">
        <v>40</v>
      </c>
      <c r="F59" s="151">
        <f t="shared" si="16"/>
        <v>0</v>
      </c>
      <c r="G59" s="67"/>
      <c r="H59" s="67"/>
      <c r="I59" s="151"/>
      <c r="J59" s="67"/>
      <c r="K59" s="67"/>
      <c r="L59" s="151"/>
      <c r="M59" s="5"/>
      <c r="N59" s="234"/>
    </row>
    <row r="60" spans="1:21" ht="30" customHeight="1" x14ac:dyDescent="0.2">
      <c r="B60" s="236" t="s">
        <v>70</v>
      </c>
      <c r="C60" s="47" t="s">
        <v>71</v>
      </c>
      <c r="D60" s="66" t="s">
        <v>25</v>
      </c>
      <c r="E60" s="66" t="s">
        <v>25</v>
      </c>
      <c r="F60" s="151"/>
      <c r="G60" s="67"/>
      <c r="H60" s="67"/>
      <c r="I60" s="151"/>
      <c r="J60" s="67"/>
      <c r="K60" s="67"/>
      <c r="L60" s="151"/>
      <c r="M60" s="5"/>
      <c r="N60" s="235"/>
      <c r="R60" s="95"/>
      <c r="S60" s="95"/>
      <c r="T60" s="95"/>
    </row>
    <row r="61" spans="1:21" ht="28.5" customHeight="1" x14ac:dyDescent="0.2">
      <c r="B61" s="234"/>
      <c r="C61" s="29" t="s">
        <v>19</v>
      </c>
      <c r="D61" s="69">
        <v>5</v>
      </c>
      <c r="E61" s="69">
        <v>5</v>
      </c>
      <c r="F61" s="151">
        <f t="shared" si="16"/>
        <v>0</v>
      </c>
      <c r="G61" s="70">
        <v>5</v>
      </c>
      <c r="H61" s="70">
        <v>5</v>
      </c>
      <c r="I61" s="151">
        <f t="shared" si="17"/>
        <v>0</v>
      </c>
      <c r="J61" s="70">
        <v>5</v>
      </c>
      <c r="K61" s="70">
        <v>5</v>
      </c>
      <c r="L61" s="151">
        <f t="shared" si="18"/>
        <v>0</v>
      </c>
      <c r="M61" s="5"/>
      <c r="N61" s="234"/>
    </row>
    <row r="62" spans="1:21" ht="20.45" customHeight="1" x14ac:dyDescent="0.2">
      <c r="A62" s="111"/>
      <c r="B62" s="253" t="s">
        <v>72</v>
      </c>
      <c r="C62" s="112" t="s">
        <v>73</v>
      </c>
      <c r="D62" s="113" t="s">
        <v>25</v>
      </c>
      <c r="E62" s="113" t="s">
        <v>25</v>
      </c>
      <c r="F62" s="151"/>
      <c r="G62" s="114" t="s">
        <v>25</v>
      </c>
      <c r="H62" s="114" t="s">
        <v>25</v>
      </c>
      <c r="I62" s="151"/>
      <c r="J62" s="114" t="s">
        <v>25</v>
      </c>
      <c r="K62" s="114" t="s">
        <v>25</v>
      </c>
      <c r="L62" s="151"/>
      <c r="M62" s="115"/>
      <c r="N62" s="256"/>
      <c r="O62" s="111"/>
      <c r="P62" s="111"/>
      <c r="Q62" s="111"/>
      <c r="R62" s="111"/>
      <c r="S62" s="111"/>
      <c r="T62" s="111"/>
      <c r="U62" s="111"/>
    </row>
    <row r="63" spans="1:21" ht="28.5" customHeight="1" x14ac:dyDescent="0.2">
      <c r="A63" s="111"/>
      <c r="B63" s="254"/>
      <c r="C63" s="116" t="s">
        <v>19</v>
      </c>
      <c r="D63" s="117">
        <v>2</v>
      </c>
      <c r="E63" s="117">
        <v>2</v>
      </c>
      <c r="F63" s="151">
        <f t="shared" si="16"/>
        <v>0</v>
      </c>
      <c r="G63" s="114"/>
      <c r="H63" s="114"/>
      <c r="I63" s="151"/>
      <c r="J63" s="114"/>
      <c r="K63" s="114"/>
      <c r="L63" s="151"/>
      <c r="M63" s="115"/>
      <c r="N63" s="234"/>
      <c r="O63" s="111"/>
      <c r="P63" s="111"/>
      <c r="Q63" s="111"/>
      <c r="R63" s="111"/>
      <c r="S63" s="111"/>
      <c r="T63" s="111"/>
      <c r="U63" s="111"/>
    </row>
    <row r="64" spans="1:21" ht="47.25" customHeight="1" x14ac:dyDescent="0.2">
      <c r="B64" s="251" t="s">
        <v>74</v>
      </c>
      <c r="C64" s="88" t="s">
        <v>75</v>
      </c>
      <c r="D64" s="66" t="s">
        <v>25</v>
      </c>
      <c r="E64" s="66" t="s">
        <v>25</v>
      </c>
      <c r="F64" s="114"/>
      <c r="G64" s="67" t="s">
        <v>25</v>
      </c>
      <c r="H64" s="67" t="s">
        <v>25</v>
      </c>
      <c r="I64" s="151"/>
      <c r="J64" s="67" t="s">
        <v>25</v>
      </c>
      <c r="K64" s="67" t="s">
        <v>25</v>
      </c>
      <c r="L64" s="151"/>
      <c r="M64" s="118" t="s">
        <v>76</v>
      </c>
      <c r="N64" s="257"/>
    </row>
    <row r="65" spans="2:15" ht="28.5" customHeight="1" x14ac:dyDescent="0.2">
      <c r="B65" s="252"/>
      <c r="C65" s="89" t="s">
        <v>19</v>
      </c>
      <c r="D65" s="69"/>
      <c r="E65" s="69"/>
      <c r="F65" s="152"/>
      <c r="G65" s="70">
        <v>150</v>
      </c>
      <c r="H65" s="70">
        <v>150</v>
      </c>
      <c r="I65" s="151">
        <f t="shared" si="17"/>
        <v>0</v>
      </c>
      <c r="J65" s="67"/>
      <c r="K65" s="67"/>
      <c r="L65" s="151"/>
      <c r="M65" s="5"/>
      <c r="N65" s="234"/>
    </row>
    <row r="66" spans="2:15" ht="62.25" customHeight="1" x14ac:dyDescent="0.2">
      <c r="B66" s="249" t="s">
        <v>77</v>
      </c>
      <c r="C66" s="170" t="s">
        <v>78</v>
      </c>
      <c r="D66" s="70"/>
      <c r="E66" s="70"/>
      <c r="F66" s="152"/>
      <c r="G66" s="70"/>
      <c r="H66" s="70"/>
      <c r="I66" s="151"/>
      <c r="J66" s="67"/>
      <c r="K66" s="67"/>
      <c r="L66" s="151"/>
      <c r="M66" s="5"/>
      <c r="N66" s="258" t="s">
        <v>203</v>
      </c>
      <c r="O66" s="198"/>
    </row>
    <row r="67" spans="2:15" ht="126.6" customHeight="1" x14ac:dyDescent="0.2">
      <c r="B67" s="250"/>
      <c r="C67" s="169" t="s">
        <v>79</v>
      </c>
      <c r="D67" s="171">
        <v>0</v>
      </c>
      <c r="E67" s="171">
        <v>14.3</v>
      </c>
      <c r="F67" s="132">
        <f>+E67-D67</f>
        <v>14.3</v>
      </c>
      <c r="G67" s="70"/>
      <c r="H67" s="70"/>
      <c r="I67" s="151"/>
      <c r="J67" s="67"/>
      <c r="K67" s="67"/>
      <c r="L67" s="151"/>
      <c r="M67" s="5"/>
      <c r="N67" s="259"/>
    </row>
    <row r="68" spans="2:15" ht="17.25" customHeight="1" x14ac:dyDescent="0.2">
      <c r="B68" s="26"/>
      <c r="C68" s="27" t="s">
        <v>44</v>
      </c>
      <c r="D68" s="57">
        <f>+D70</f>
        <v>263.10000000000002</v>
      </c>
      <c r="E68" s="57">
        <f t="shared" ref="E68:L68" si="19">+E70</f>
        <v>263.10000000000002</v>
      </c>
      <c r="F68" s="153">
        <f t="shared" si="19"/>
        <v>0</v>
      </c>
      <c r="G68" s="57">
        <f t="shared" si="19"/>
        <v>285.60000000000002</v>
      </c>
      <c r="H68" s="57">
        <f t="shared" si="19"/>
        <v>285.60000000000002</v>
      </c>
      <c r="I68" s="153">
        <f t="shared" si="19"/>
        <v>0</v>
      </c>
      <c r="J68" s="57">
        <f t="shared" si="19"/>
        <v>117.6</v>
      </c>
      <c r="K68" s="57">
        <f t="shared" si="19"/>
        <v>117.6</v>
      </c>
      <c r="L68" s="153">
        <f t="shared" si="19"/>
        <v>0</v>
      </c>
      <c r="M68" s="28"/>
      <c r="N68" s="28"/>
    </row>
    <row r="69" spans="2:15" ht="17.25" customHeight="1" x14ac:dyDescent="0.2">
      <c r="B69" s="209"/>
      <c r="C69" s="36" t="s">
        <v>45</v>
      </c>
      <c r="D69" s="51"/>
      <c r="E69" s="51"/>
      <c r="F69" s="147"/>
      <c r="G69" s="51"/>
      <c r="H69" s="51"/>
      <c r="I69" s="147"/>
      <c r="J69" s="51"/>
      <c r="K69" s="51"/>
      <c r="L69" s="147"/>
      <c r="M69" s="23"/>
      <c r="N69" s="23"/>
    </row>
    <row r="70" spans="2:15" ht="27.75" customHeight="1" x14ac:dyDescent="0.2">
      <c r="B70" s="210"/>
      <c r="C70" s="174" t="s">
        <v>46</v>
      </c>
      <c r="D70" s="58">
        <f>SUMIF($C50:$C67,$C51,D50:D67)</f>
        <v>263.10000000000002</v>
      </c>
      <c r="E70" s="58">
        <f t="shared" ref="E70:L70" si="20">SUMIF($C50:$C67,$C51,E50:E67)</f>
        <v>263.10000000000002</v>
      </c>
      <c r="F70" s="58">
        <f t="shared" si="20"/>
        <v>0</v>
      </c>
      <c r="G70" s="58">
        <f t="shared" si="20"/>
        <v>285.60000000000002</v>
      </c>
      <c r="H70" s="58">
        <f t="shared" si="20"/>
        <v>285.60000000000002</v>
      </c>
      <c r="I70" s="58">
        <f t="shared" si="20"/>
        <v>0</v>
      </c>
      <c r="J70" s="58">
        <f t="shared" si="20"/>
        <v>117.6</v>
      </c>
      <c r="K70" s="58">
        <f t="shared" si="20"/>
        <v>117.6</v>
      </c>
      <c r="L70" s="58">
        <f t="shared" si="20"/>
        <v>0</v>
      </c>
      <c r="M70" s="34"/>
      <c r="N70" s="34"/>
    </row>
    <row r="71" spans="2:15" ht="18" customHeight="1" x14ac:dyDescent="0.2">
      <c r="B71" s="173"/>
      <c r="C71" s="175" t="s">
        <v>49</v>
      </c>
      <c r="D71" s="172">
        <f>+D73</f>
        <v>0</v>
      </c>
      <c r="E71" s="172">
        <f t="shared" ref="E71:L71" si="21">+E73</f>
        <v>14.3</v>
      </c>
      <c r="F71" s="172">
        <f t="shared" si="21"/>
        <v>14.3</v>
      </c>
      <c r="G71" s="172">
        <f t="shared" si="21"/>
        <v>0</v>
      </c>
      <c r="H71" s="172">
        <f t="shared" si="21"/>
        <v>0</v>
      </c>
      <c r="I71" s="172">
        <f t="shared" si="21"/>
        <v>0</v>
      </c>
      <c r="J71" s="172">
        <f t="shared" si="21"/>
        <v>0</v>
      </c>
      <c r="K71" s="172">
        <f t="shared" si="21"/>
        <v>0</v>
      </c>
      <c r="L71" s="172">
        <f t="shared" si="21"/>
        <v>0</v>
      </c>
      <c r="M71" s="97"/>
      <c r="N71" s="97"/>
    </row>
    <row r="72" spans="2:15" ht="18" customHeight="1" x14ac:dyDescent="0.2">
      <c r="B72" s="104"/>
      <c r="C72" s="176" t="s">
        <v>50</v>
      </c>
      <c r="D72" s="58"/>
      <c r="E72" s="58"/>
      <c r="F72" s="154"/>
      <c r="G72" s="58"/>
      <c r="H72" s="58"/>
      <c r="I72" s="154"/>
      <c r="J72" s="58"/>
      <c r="K72" s="58"/>
      <c r="L72" s="154"/>
      <c r="M72" s="34"/>
      <c r="N72" s="34"/>
    </row>
    <row r="73" spans="2:15" ht="19.5" customHeight="1" x14ac:dyDescent="0.2">
      <c r="B73" s="104"/>
      <c r="C73" s="177" t="s">
        <v>80</v>
      </c>
      <c r="D73" s="58">
        <f>SUMIF($C50:$C67,$C67,D50:D67)</f>
        <v>0</v>
      </c>
      <c r="E73" s="58">
        <f t="shared" ref="E73:L73" si="22">SUMIF($C50:$C67,$C67,E50:E67)</f>
        <v>14.3</v>
      </c>
      <c r="F73" s="58">
        <f t="shared" si="22"/>
        <v>14.3</v>
      </c>
      <c r="G73" s="58">
        <f t="shared" si="22"/>
        <v>0</v>
      </c>
      <c r="H73" s="58">
        <f t="shared" si="22"/>
        <v>0</v>
      </c>
      <c r="I73" s="58">
        <f t="shared" si="22"/>
        <v>0</v>
      </c>
      <c r="J73" s="58">
        <f t="shared" si="22"/>
        <v>0</v>
      </c>
      <c r="K73" s="58">
        <f t="shared" si="22"/>
        <v>0</v>
      </c>
      <c r="L73" s="58">
        <f t="shared" si="22"/>
        <v>0</v>
      </c>
      <c r="M73" s="34"/>
      <c r="N73" s="34"/>
    </row>
    <row r="74" spans="2:15" ht="30.75" customHeight="1" x14ac:dyDescent="0.2">
      <c r="B74" s="17" t="s">
        <v>81</v>
      </c>
      <c r="C74" s="30" t="s">
        <v>82</v>
      </c>
      <c r="D74" s="59"/>
      <c r="E74" s="59"/>
      <c r="F74" s="155"/>
      <c r="G74" s="59"/>
      <c r="H74" s="59"/>
      <c r="I74" s="155"/>
      <c r="J74" s="59"/>
      <c r="K74" s="59"/>
      <c r="L74" s="155"/>
      <c r="M74" s="18"/>
      <c r="N74" s="18"/>
    </row>
    <row r="75" spans="2:15" ht="19.5" customHeight="1" x14ac:dyDescent="0.2">
      <c r="B75" s="19" t="s">
        <v>83</v>
      </c>
      <c r="C75" s="31" t="s">
        <v>84</v>
      </c>
      <c r="D75" s="56"/>
      <c r="E75" s="56"/>
      <c r="F75" s="149"/>
      <c r="G75" s="56"/>
      <c r="H75" s="56"/>
      <c r="I75" s="149"/>
      <c r="J75" s="56"/>
      <c r="K75" s="56"/>
      <c r="L75" s="149"/>
      <c r="M75" s="21"/>
      <c r="N75" s="21"/>
    </row>
    <row r="76" spans="2:15" ht="15" customHeight="1" x14ac:dyDescent="0.2">
      <c r="B76" s="207" t="s">
        <v>85</v>
      </c>
      <c r="C76" s="46" t="s">
        <v>86</v>
      </c>
      <c r="D76" s="50"/>
      <c r="E76" s="50"/>
      <c r="F76" s="144"/>
      <c r="G76" s="50"/>
      <c r="H76" s="50"/>
      <c r="I76" s="144"/>
      <c r="J76" s="50"/>
      <c r="K76" s="50"/>
      <c r="L76" s="144"/>
      <c r="M76" s="4"/>
      <c r="N76" s="207"/>
    </row>
    <row r="77" spans="2:15" ht="28.5" customHeight="1" x14ac:dyDescent="0.2">
      <c r="B77" s="208"/>
      <c r="C77" s="3" t="s">
        <v>19</v>
      </c>
      <c r="D77" s="71">
        <v>11</v>
      </c>
      <c r="E77" s="71">
        <v>11</v>
      </c>
      <c r="F77" s="145">
        <f>+E77-D77</f>
        <v>0</v>
      </c>
      <c r="G77" s="71">
        <v>11</v>
      </c>
      <c r="H77" s="71">
        <v>11</v>
      </c>
      <c r="I77" s="145">
        <f>+H77-G77</f>
        <v>0</v>
      </c>
      <c r="J77" s="71">
        <v>11</v>
      </c>
      <c r="K77" s="71">
        <v>11</v>
      </c>
      <c r="L77" s="145">
        <f>+K77-J77</f>
        <v>0</v>
      </c>
      <c r="M77" s="9"/>
      <c r="N77" s="234"/>
    </row>
    <row r="78" spans="2:15" ht="28.35" customHeight="1" x14ac:dyDescent="0.2">
      <c r="B78" s="207" t="s">
        <v>87</v>
      </c>
      <c r="C78" s="7" t="s">
        <v>88</v>
      </c>
      <c r="D78" s="50"/>
      <c r="E78" s="50"/>
      <c r="F78" s="144"/>
      <c r="G78" s="50"/>
      <c r="H78" s="50"/>
      <c r="I78" s="145"/>
      <c r="J78" s="50"/>
      <c r="K78" s="50"/>
      <c r="L78" s="145"/>
      <c r="M78" s="10"/>
      <c r="N78" s="260"/>
    </row>
    <row r="79" spans="2:15" ht="27" customHeight="1" x14ac:dyDescent="0.2">
      <c r="B79" s="208"/>
      <c r="C79" s="3" t="s">
        <v>19</v>
      </c>
      <c r="D79" s="71">
        <v>30</v>
      </c>
      <c r="E79" s="71">
        <v>30</v>
      </c>
      <c r="F79" s="145">
        <f>+E79-D79</f>
        <v>0</v>
      </c>
      <c r="G79" s="71">
        <v>30</v>
      </c>
      <c r="H79" s="71">
        <v>30</v>
      </c>
      <c r="I79" s="145">
        <f t="shared" ref="I79:I84" si="23">+H79-G79</f>
        <v>0</v>
      </c>
      <c r="J79" s="71">
        <v>47.6</v>
      </c>
      <c r="K79" s="71">
        <v>47.6</v>
      </c>
      <c r="L79" s="145">
        <f t="shared" ref="L79:L84" si="24">+K79-J79</f>
        <v>0</v>
      </c>
      <c r="M79" s="10"/>
      <c r="N79" s="234"/>
    </row>
    <row r="80" spans="2:15" ht="17.25" customHeight="1" x14ac:dyDescent="0.2">
      <c r="B80" s="207" t="s">
        <v>89</v>
      </c>
      <c r="C80" s="11" t="s">
        <v>90</v>
      </c>
      <c r="D80" s="50"/>
      <c r="E80" s="50"/>
      <c r="F80" s="144"/>
      <c r="G80" s="50"/>
      <c r="H80" s="50"/>
      <c r="I80" s="145"/>
      <c r="J80" s="50"/>
      <c r="K80" s="50"/>
      <c r="L80" s="145"/>
      <c r="M80" s="4" t="s">
        <v>91</v>
      </c>
      <c r="N80" s="207"/>
    </row>
    <row r="81" spans="2:18" ht="30.95" customHeight="1" x14ac:dyDescent="0.2">
      <c r="B81" s="218"/>
      <c r="C81" s="3" t="s">
        <v>19</v>
      </c>
      <c r="D81" s="71">
        <v>248.4</v>
      </c>
      <c r="E81" s="71">
        <v>248.4</v>
      </c>
      <c r="F81" s="145">
        <f>+E81-D81</f>
        <v>0</v>
      </c>
      <c r="G81" s="71">
        <v>350.6</v>
      </c>
      <c r="H81" s="71">
        <v>350.6</v>
      </c>
      <c r="I81" s="145">
        <f t="shared" si="23"/>
        <v>0</v>
      </c>
      <c r="J81" s="71">
        <v>172.6</v>
      </c>
      <c r="K81" s="71">
        <v>172.6</v>
      </c>
      <c r="L81" s="145">
        <f t="shared" si="24"/>
        <v>0</v>
      </c>
      <c r="M81" s="10"/>
      <c r="N81" s="234"/>
      <c r="P81" s="92"/>
    </row>
    <row r="82" spans="2:18" ht="18.95" customHeight="1" x14ac:dyDescent="0.2">
      <c r="B82" s="208"/>
      <c r="C82" s="29" t="s">
        <v>20</v>
      </c>
      <c r="D82" s="71">
        <v>34.799999999999997</v>
      </c>
      <c r="E82" s="71">
        <v>34.799999999999997</v>
      </c>
      <c r="F82" s="145">
        <f>+E82-D82</f>
        <v>0</v>
      </c>
      <c r="G82" s="49"/>
      <c r="H82" s="49"/>
      <c r="I82" s="145"/>
      <c r="J82" s="49"/>
      <c r="K82" s="49"/>
      <c r="L82" s="145"/>
      <c r="M82" s="10"/>
      <c r="N82" s="10"/>
      <c r="P82" s="92"/>
    </row>
    <row r="83" spans="2:18" ht="64.5" customHeight="1" x14ac:dyDescent="0.2">
      <c r="B83" s="207" t="s">
        <v>92</v>
      </c>
      <c r="C83" s="206" t="s">
        <v>208</v>
      </c>
      <c r="D83" s="50"/>
      <c r="E83" s="50"/>
      <c r="F83" s="144"/>
      <c r="G83" s="50"/>
      <c r="H83" s="50"/>
      <c r="I83" s="145"/>
      <c r="J83" s="50"/>
      <c r="K83" s="50"/>
      <c r="L83" s="145"/>
      <c r="M83" s="4"/>
      <c r="N83" s="212" t="s">
        <v>209</v>
      </c>
      <c r="O83" s="193"/>
    </row>
    <row r="84" spans="2:18" ht="28.5" customHeight="1" x14ac:dyDescent="0.2">
      <c r="B84" s="218"/>
      <c r="C84" s="3" t="s">
        <v>19</v>
      </c>
      <c r="D84" s="71">
        <f>13.1+570.6+1.2+26.2-598</f>
        <v>13.100000000000136</v>
      </c>
      <c r="E84" s="71">
        <f>13.1+570.6+1.2+26.2-598</f>
        <v>13.100000000000136</v>
      </c>
      <c r="F84" s="145">
        <f>+E84-D84</f>
        <v>0</v>
      </c>
      <c r="G84" s="71">
        <v>199.2</v>
      </c>
      <c r="H84" s="71">
        <v>199.2</v>
      </c>
      <c r="I84" s="145">
        <f t="shared" si="23"/>
        <v>0</v>
      </c>
      <c r="J84" s="71">
        <v>199.4</v>
      </c>
      <c r="K84" s="71">
        <v>199.4</v>
      </c>
      <c r="L84" s="145">
        <f t="shared" si="24"/>
        <v>0</v>
      </c>
      <c r="M84" s="10"/>
      <c r="N84" s="213"/>
    </row>
    <row r="85" spans="2:18" ht="261" customHeight="1" x14ac:dyDescent="0.2">
      <c r="B85" s="208"/>
      <c r="C85" s="29" t="s">
        <v>20</v>
      </c>
      <c r="D85" s="197">
        <v>110</v>
      </c>
      <c r="E85" s="197">
        <f>110</f>
        <v>110</v>
      </c>
      <c r="F85" s="156">
        <f>+E85-D85</f>
        <v>0</v>
      </c>
      <c r="G85" s="102"/>
      <c r="H85" s="102"/>
      <c r="I85" s="145"/>
      <c r="J85" s="102"/>
      <c r="K85" s="102"/>
      <c r="L85" s="145"/>
      <c r="M85" s="10"/>
      <c r="N85" s="214"/>
    </row>
    <row r="86" spans="2:18" ht="17.25" customHeight="1" x14ac:dyDescent="0.2">
      <c r="B86" s="215" t="s">
        <v>93</v>
      </c>
      <c r="C86" s="93" t="s">
        <v>94</v>
      </c>
      <c r="D86" s="63" t="s">
        <v>25</v>
      </c>
      <c r="E86" s="63" t="s">
        <v>25</v>
      </c>
      <c r="F86" s="157"/>
      <c r="G86" s="63" t="s">
        <v>25</v>
      </c>
      <c r="H86" s="63"/>
      <c r="I86" s="145"/>
      <c r="J86" s="63"/>
      <c r="K86" s="63"/>
      <c r="L86" s="145"/>
      <c r="M86" s="10"/>
      <c r="N86" s="195"/>
    </row>
    <row r="87" spans="2:18" ht="28.5" customHeight="1" x14ac:dyDescent="0.2">
      <c r="B87" s="216"/>
      <c r="C87" s="94" t="s">
        <v>19</v>
      </c>
      <c r="D87" s="67">
        <v>6.7</v>
      </c>
      <c r="E87" s="67">
        <v>6.7</v>
      </c>
      <c r="F87" s="152">
        <f>+E87-D87</f>
        <v>0</v>
      </c>
      <c r="G87" s="67">
        <v>6.7</v>
      </c>
      <c r="H87" s="67">
        <v>6.7</v>
      </c>
      <c r="I87" s="145">
        <f t="shared" ref="I87" si="25">+H87-G87</f>
        <v>0</v>
      </c>
      <c r="J87" s="67">
        <v>6.7</v>
      </c>
      <c r="K87" s="67">
        <v>6.7</v>
      </c>
      <c r="L87" s="145">
        <f t="shared" ref="L87" si="26">+K87-J87</f>
        <v>0</v>
      </c>
      <c r="M87" s="10"/>
      <c r="N87" s="196"/>
    </row>
    <row r="88" spans="2:18" ht="17.25" customHeight="1" x14ac:dyDescent="0.2">
      <c r="B88" s="26"/>
      <c r="C88" s="27" t="s">
        <v>44</v>
      </c>
      <c r="D88" s="53">
        <f>+D90+D91</f>
        <v>454.00000000000011</v>
      </c>
      <c r="E88" s="53">
        <f>+E90+E91</f>
        <v>454.00000000000011</v>
      </c>
      <c r="F88" s="146">
        <f>+F90+F91</f>
        <v>0</v>
      </c>
      <c r="G88" s="53">
        <f t="shared" ref="G88:J88" si="27">+G90+G91</f>
        <v>597.5</v>
      </c>
      <c r="H88" s="53">
        <f t="shared" ref="H88:I88" si="28">+H90+H91</f>
        <v>597.5</v>
      </c>
      <c r="I88" s="146">
        <f t="shared" si="28"/>
        <v>0</v>
      </c>
      <c r="J88" s="53">
        <f t="shared" si="27"/>
        <v>437.3</v>
      </c>
      <c r="K88" s="53">
        <f t="shared" ref="K88:L88" si="29">+K90+K91</f>
        <v>437.3</v>
      </c>
      <c r="L88" s="146">
        <f t="shared" si="29"/>
        <v>0</v>
      </c>
      <c r="M88" s="14"/>
      <c r="N88" s="14"/>
      <c r="R88" s="95"/>
    </row>
    <row r="89" spans="2:18" ht="17.25" customHeight="1" x14ac:dyDescent="0.2">
      <c r="B89" s="209"/>
      <c r="C89" s="37" t="s">
        <v>45</v>
      </c>
      <c r="D89" s="51"/>
      <c r="E89" s="51"/>
      <c r="F89" s="147"/>
      <c r="G89" s="51"/>
      <c r="H89" s="51"/>
      <c r="I89" s="147"/>
      <c r="J89" s="51"/>
      <c r="K89" s="51"/>
      <c r="L89" s="147"/>
      <c r="M89" s="13"/>
      <c r="N89" s="13"/>
    </row>
    <row r="90" spans="2:18" ht="27.75" customHeight="1" x14ac:dyDescent="0.2">
      <c r="B90" s="210"/>
      <c r="C90" s="33" t="s">
        <v>46</v>
      </c>
      <c r="D90" s="54">
        <f t="shared" ref="D90:L90" si="30">SUMIF($C76:$C87,$C77,D76:D87)</f>
        <v>309.2000000000001</v>
      </c>
      <c r="E90" s="54">
        <f t="shared" si="30"/>
        <v>309.2000000000001</v>
      </c>
      <c r="F90" s="144">
        <f t="shared" si="30"/>
        <v>0</v>
      </c>
      <c r="G90" s="54">
        <f t="shared" si="30"/>
        <v>597.5</v>
      </c>
      <c r="H90" s="54">
        <f t="shared" si="30"/>
        <v>597.5</v>
      </c>
      <c r="I90" s="144">
        <f t="shared" si="30"/>
        <v>0</v>
      </c>
      <c r="J90" s="54">
        <f t="shared" si="30"/>
        <v>437.3</v>
      </c>
      <c r="K90" s="54">
        <f t="shared" si="30"/>
        <v>437.3</v>
      </c>
      <c r="L90" s="144">
        <f t="shared" si="30"/>
        <v>0</v>
      </c>
      <c r="M90" s="35"/>
      <c r="N90" s="35"/>
    </row>
    <row r="91" spans="2:18" ht="22.5" customHeight="1" x14ac:dyDescent="0.2">
      <c r="B91" s="104"/>
      <c r="C91" s="22" t="s">
        <v>48</v>
      </c>
      <c r="D91" s="54">
        <f t="shared" ref="D91:L91" si="31">SUMIF($C76:$C87,$C85,D76:D87)</f>
        <v>144.80000000000001</v>
      </c>
      <c r="E91" s="54">
        <f t="shared" si="31"/>
        <v>144.80000000000001</v>
      </c>
      <c r="F91" s="144">
        <f t="shared" si="31"/>
        <v>0</v>
      </c>
      <c r="G91" s="54">
        <f t="shared" si="31"/>
        <v>0</v>
      </c>
      <c r="H91" s="54">
        <f t="shared" si="31"/>
        <v>0</v>
      </c>
      <c r="I91" s="144">
        <f t="shared" si="31"/>
        <v>0</v>
      </c>
      <c r="J91" s="54">
        <f t="shared" si="31"/>
        <v>0</v>
      </c>
      <c r="K91" s="54">
        <f t="shared" si="31"/>
        <v>0</v>
      </c>
      <c r="L91" s="144">
        <f t="shared" si="31"/>
        <v>0</v>
      </c>
      <c r="M91" s="35"/>
      <c r="N91" s="35"/>
    </row>
    <row r="92" spans="2:18" ht="27" customHeight="1" x14ac:dyDescent="0.2">
      <c r="B92" s="19" t="s">
        <v>95</v>
      </c>
      <c r="C92" s="31" t="s">
        <v>96</v>
      </c>
      <c r="D92" s="56"/>
      <c r="E92" s="56"/>
      <c r="F92" s="149"/>
      <c r="G92" s="56"/>
      <c r="H92" s="56"/>
      <c r="I92" s="149"/>
      <c r="J92" s="56"/>
      <c r="K92" s="56"/>
      <c r="L92" s="149"/>
      <c r="M92" s="21"/>
      <c r="N92" s="21"/>
    </row>
    <row r="93" spans="2:18" ht="18" customHeight="1" x14ac:dyDescent="0.2">
      <c r="B93" s="227" t="s">
        <v>97</v>
      </c>
      <c r="C93" s="72" t="s">
        <v>98</v>
      </c>
      <c r="D93" s="50"/>
      <c r="E93" s="50"/>
      <c r="F93" s="144"/>
      <c r="G93" s="50"/>
      <c r="H93" s="50"/>
      <c r="I93" s="144"/>
      <c r="J93" s="50"/>
      <c r="K93" s="50"/>
      <c r="L93" s="144"/>
      <c r="M93" s="4" t="s">
        <v>99</v>
      </c>
      <c r="N93" s="207"/>
    </row>
    <row r="94" spans="2:18" ht="28.5" customHeight="1" x14ac:dyDescent="0.2">
      <c r="B94" s="228"/>
      <c r="C94" s="73" t="s">
        <v>19</v>
      </c>
      <c r="D94" s="71">
        <v>54.1</v>
      </c>
      <c r="E94" s="71">
        <v>54.1</v>
      </c>
      <c r="F94" s="145">
        <f>+E94-D94</f>
        <v>0</v>
      </c>
      <c r="G94" s="71">
        <v>120.1</v>
      </c>
      <c r="H94" s="71">
        <v>120.1</v>
      </c>
      <c r="I94" s="145">
        <f>+H94-G94</f>
        <v>0</v>
      </c>
      <c r="J94" s="71">
        <v>120.1</v>
      </c>
      <c r="K94" s="71">
        <v>120.1</v>
      </c>
      <c r="L94" s="145">
        <f>+K94-J94</f>
        <v>0</v>
      </c>
      <c r="M94" s="5"/>
      <c r="N94" s="234"/>
    </row>
    <row r="95" spans="2:18" ht="18" customHeight="1" x14ac:dyDescent="0.2">
      <c r="B95" s="229"/>
      <c r="C95" s="3" t="s">
        <v>20</v>
      </c>
      <c r="D95" s="71">
        <v>85.3</v>
      </c>
      <c r="E95" s="71">
        <v>85.3</v>
      </c>
      <c r="F95" s="145">
        <f t="shared" ref="F95:F106" si="32">+E95-D95</f>
        <v>0</v>
      </c>
      <c r="G95" s="71"/>
      <c r="H95" s="71"/>
      <c r="I95" s="145"/>
      <c r="J95" s="71"/>
      <c r="K95" s="71"/>
      <c r="L95" s="145"/>
      <c r="M95" s="5"/>
      <c r="N95" s="5"/>
    </row>
    <row r="96" spans="2:18" ht="55.5" customHeight="1" x14ac:dyDescent="0.2">
      <c r="B96" s="207" t="s">
        <v>100</v>
      </c>
      <c r="C96" s="48" t="s">
        <v>101</v>
      </c>
      <c r="D96" s="51"/>
      <c r="E96" s="51"/>
      <c r="F96" s="145"/>
      <c r="G96" s="51"/>
      <c r="H96" s="51"/>
      <c r="I96" s="145"/>
      <c r="J96" s="51"/>
      <c r="K96" s="51"/>
      <c r="L96" s="147"/>
      <c r="M96" s="124" t="s">
        <v>99</v>
      </c>
      <c r="N96" s="264" t="s">
        <v>102</v>
      </c>
    </row>
    <row r="97" spans="2:15" ht="70.349999999999994" customHeight="1" x14ac:dyDescent="0.2">
      <c r="B97" s="218"/>
      <c r="C97" s="125" t="s">
        <v>19</v>
      </c>
      <c r="D97" s="185">
        <v>53.6</v>
      </c>
      <c r="E97" s="185">
        <f>53.6+21.2</f>
        <v>74.8</v>
      </c>
      <c r="F97" s="131">
        <f>+E97-D97</f>
        <v>21.199999999999996</v>
      </c>
      <c r="G97" s="120">
        <v>14.2</v>
      </c>
      <c r="H97" s="120">
        <v>14.2</v>
      </c>
      <c r="I97" s="145">
        <f t="shared" ref="I97:I107" si="33">+H97-G97</f>
        <v>0</v>
      </c>
      <c r="J97" s="121"/>
      <c r="K97" s="121"/>
      <c r="L97" s="167"/>
      <c r="M97" s="23"/>
      <c r="N97" s="265"/>
    </row>
    <row r="98" spans="2:15" ht="28.7" customHeight="1" x14ac:dyDescent="0.2">
      <c r="B98" s="220" t="s">
        <v>103</v>
      </c>
      <c r="C98" s="126" t="s">
        <v>104</v>
      </c>
      <c r="D98" s="123"/>
      <c r="E98" s="123"/>
      <c r="F98" s="145"/>
      <c r="G98" s="121"/>
      <c r="H98" s="121"/>
      <c r="I98" s="145"/>
      <c r="J98" s="121"/>
      <c r="K98" s="121"/>
      <c r="L98" s="167"/>
      <c r="M98" s="124" t="s">
        <v>105</v>
      </c>
      <c r="N98" s="220"/>
    </row>
    <row r="99" spans="2:15" ht="37.700000000000003" customHeight="1" x14ac:dyDescent="0.2">
      <c r="B99" s="222"/>
      <c r="C99" s="125" t="s">
        <v>19</v>
      </c>
      <c r="D99" s="123"/>
      <c r="E99" s="123"/>
      <c r="F99" s="145"/>
      <c r="G99" s="120">
        <v>25</v>
      </c>
      <c r="H99" s="120">
        <v>25</v>
      </c>
      <c r="I99" s="145">
        <f t="shared" si="33"/>
        <v>0</v>
      </c>
      <c r="J99" s="120">
        <v>25</v>
      </c>
      <c r="K99" s="120">
        <v>25</v>
      </c>
      <c r="L99" s="168">
        <f>+K99-J99</f>
        <v>0</v>
      </c>
      <c r="M99" s="23"/>
      <c r="N99" s="234"/>
    </row>
    <row r="100" spans="2:15" ht="25.7" customHeight="1" x14ac:dyDescent="0.2">
      <c r="B100" s="207" t="s">
        <v>106</v>
      </c>
      <c r="C100" s="110" t="s">
        <v>107</v>
      </c>
      <c r="D100" s="49"/>
      <c r="E100" s="49"/>
      <c r="F100" s="145"/>
      <c r="G100" s="49"/>
      <c r="H100" s="49"/>
      <c r="I100" s="145"/>
      <c r="J100" s="49"/>
      <c r="K100" s="49"/>
      <c r="L100" s="150"/>
      <c r="M100" s="4" t="s">
        <v>108</v>
      </c>
      <c r="N100" s="236" t="s">
        <v>206</v>
      </c>
      <c r="O100" s="204"/>
    </row>
    <row r="101" spans="2:15" ht="46.7" customHeight="1" x14ac:dyDescent="0.2">
      <c r="B101" s="218"/>
      <c r="C101" s="3" t="s">
        <v>19</v>
      </c>
      <c r="D101" s="131">
        <v>81</v>
      </c>
      <c r="E101" s="131">
        <f>81-81</f>
        <v>0</v>
      </c>
      <c r="F101" s="131">
        <f t="shared" si="32"/>
        <v>-81</v>
      </c>
      <c r="G101" s="131">
        <v>212</v>
      </c>
      <c r="H101" s="131">
        <f>212+81</f>
        <v>293</v>
      </c>
      <c r="I101" s="131">
        <f t="shared" si="33"/>
        <v>81</v>
      </c>
      <c r="J101" s="49"/>
      <c r="K101" s="49"/>
      <c r="L101" s="150"/>
      <c r="M101" s="5"/>
      <c r="N101" s="244"/>
    </row>
    <row r="102" spans="2:15" ht="36.6" customHeight="1" x14ac:dyDescent="0.2">
      <c r="B102" s="208"/>
      <c r="C102" s="3" t="s">
        <v>20</v>
      </c>
      <c r="D102" s="71">
        <v>10.5</v>
      </c>
      <c r="E102" s="71">
        <v>10.5</v>
      </c>
      <c r="F102" s="145">
        <f t="shared" si="32"/>
        <v>0</v>
      </c>
      <c r="G102" s="71"/>
      <c r="H102" s="71"/>
      <c r="I102" s="145"/>
      <c r="J102" s="49"/>
      <c r="K102" s="49"/>
      <c r="L102" s="150"/>
      <c r="M102" s="5"/>
      <c r="N102" s="245"/>
    </row>
    <row r="103" spans="2:15" ht="39.6" customHeight="1" x14ac:dyDescent="0.2">
      <c r="B103" s="207" t="s">
        <v>109</v>
      </c>
      <c r="C103" s="110" t="s">
        <v>110</v>
      </c>
      <c r="D103" s="49"/>
      <c r="E103" s="49"/>
      <c r="F103" s="145"/>
      <c r="G103" s="49"/>
      <c r="H103" s="49"/>
      <c r="I103" s="145"/>
      <c r="J103" s="49"/>
      <c r="K103" s="49"/>
      <c r="L103" s="150"/>
      <c r="M103" s="4" t="s">
        <v>111</v>
      </c>
      <c r="N103" s="236" t="s">
        <v>204</v>
      </c>
    </row>
    <row r="104" spans="2:15" ht="46.7" customHeight="1" x14ac:dyDescent="0.2">
      <c r="B104" s="208"/>
      <c r="C104" s="3" t="s">
        <v>19</v>
      </c>
      <c r="D104" s="131">
        <v>53.2</v>
      </c>
      <c r="E104" s="131">
        <f>53.2-41</f>
        <v>12.200000000000003</v>
      </c>
      <c r="F104" s="131">
        <f t="shared" si="32"/>
        <v>-41</v>
      </c>
      <c r="G104" s="131">
        <v>662.2</v>
      </c>
      <c r="H104" s="131">
        <f>662.2+41</f>
        <v>703.2</v>
      </c>
      <c r="I104" s="131">
        <f t="shared" si="33"/>
        <v>41</v>
      </c>
      <c r="J104" s="49">
        <v>1576.5</v>
      </c>
      <c r="K104" s="49">
        <v>1576.5</v>
      </c>
      <c r="L104" s="150">
        <f>+K104-J104</f>
        <v>0</v>
      </c>
      <c r="M104" s="5"/>
      <c r="N104" s="255"/>
    </row>
    <row r="105" spans="2:15" ht="33" customHeight="1" x14ac:dyDescent="0.2">
      <c r="B105" s="220" t="s">
        <v>112</v>
      </c>
      <c r="C105" s="48" t="s">
        <v>113</v>
      </c>
      <c r="D105" s="49"/>
      <c r="E105" s="49"/>
      <c r="F105" s="145"/>
      <c r="G105" s="49"/>
      <c r="H105" s="49"/>
      <c r="I105" s="145"/>
      <c r="J105" s="49"/>
      <c r="K105" s="49"/>
      <c r="L105" s="150"/>
      <c r="M105" s="4" t="s">
        <v>99</v>
      </c>
      <c r="N105" s="236"/>
    </row>
    <row r="106" spans="2:15" ht="29.25" customHeight="1" x14ac:dyDescent="0.2">
      <c r="B106" s="221"/>
      <c r="C106" s="3" t="s">
        <v>19</v>
      </c>
      <c r="D106" s="205">
        <v>33.4</v>
      </c>
      <c r="E106" s="205">
        <f>33.4</f>
        <v>33.4</v>
      </c>
      <c r="F106" s="205">
        <f t="shared" si="32"/>
        <v>0</v>
      </c>
      <c r="G106" s="205">
        <v>172.2</v>
      </c>
      <c r="H106" s="205">
        <f>172.2</f>
        <v>172.2</v>
      </c>
      <c r="I106" s="205">
        <f t="shared" si="33"/>
        <v>0</v>
      </c>
      <c r="J106" s="71">
        <v>99.5</v>
      </c>
      <c r="K106" s="71">
        <v>99.5</v>
      </c>
      <c r="L106" s="145">
        <f>+K106-J106</f>
        <v>0</v>
      </c>
      <c r="M106" s="5"/>
      <c r="N106" s="244"/>
    </row>
    <row r="107" spans="2:15" ht="24" customHeight="1" x14ac:dyDescent="0.2">
      <c r="B107" s="222"/>
      <c r="C107" s="90" t="s">
        <v>41</v>
      </c>
      <c r="D107" s="71"/>
      <c r="E107" s="71"/>
      <c r="F107" s="145"/>
      <c r="G107" s="71">
        <v>977</v>
      </c>
      <c r="H107" s="71">
        <v>977</v>
      </c>
      <c r="I107" s="145">
        <f t="shared" si="33"/>
        <v>0</v>
      </c>
      <c r="J107" s="71">
        <v>978</v>
      </c>
      <c r="K107" s="71">
        <v>978</v>
      </c>
      <c r="L107" s="145">
        <f>+K107-J107</f>
        <v>0</v>
      </c>
      <c r="M107" s="5"/>
      <c r="N107" s="245"/>
    </row>
    <row r="108" spans="2:15" ht="17.25" customHeight="1" x14ac:dyDescent="0.2">
      <c r="B108" s="26"/>
      <c r="C108" s="27" t="s">
        <v>44</v>
      </c>
      <c r="D108" s="53">
        <f t="shared" ref="D108:J108" si="34">+D110+D111</f>
        <v>371.09999999999997</v>
      </c>
      <c r="E108" s="53">
        <f t="shared" ref="E108:F108" si="35">+E110+E111</f>
        <v>270.3</v>
      </c>
      <c r="F108" s="146">
        <f t="shared" si="35"/>
        <v>-100.80000000000001</v>
      </c>
      <c r="G108" s="53">
        <f t="shared" si="34"/>
        <v>1205.7</v>
      </c>
      <c r="H108" s="53">
        <f t="shared" ref="H108:I108" si="36">+H110+H111</f>
        <v>1327.7</v>
      </c>
      <c r="I108" s="146">
        <f t="shared" si="36"/>
        <v>122</v>
      </c>
      <c r="J108" s="53">
        <f t="shared" si="34"/>
        <v>1821.1</v>
      </c>
      <c r="K108" s="53">
        <f t="shared" ref="K108:L108" si="37">+K110+K111</f>
        <v>1821.1</v>
      </c>
      <c r="L108" s="146">
        <f t="shared" si="37"/>
        <v>0</v>
      </c>
      <c r="M108" s="28"/>
      <c r="N108" s="28"/>
    </row>
    <row r="109" spans="2:15" ht="17.25" customHeight="1" x14ac:dyDescent="0.2">
      <c r="B109" s="230"/>
      <c r="C109" s="22" t="s">
        <v>45</v>
      </c>
      <c r="D109" s="52"/>
      <c r="E109" s="52"/>
      <c r="F109" s="147"/>
      <c r="G109" s="52"/>
      <c r="H109" s="52"/>
      <c r="I109" s="147"/>
      <c r="J109" s="52"/>
      <c r="K109" s="52"/>
      <c r="L109" s="147"/>
      <c r="M109" s="24"/>
      <c r="N109" s="24"/>
    </row>
    <row r="110" spans="2:15" ht="27.75" customHeight="1" x14ac:dyDescent="0.2">
      <c r="B110" s="231"/>
      <c r="C110" s="33" t="s">
        <v>46</v>
      </c>
      <c r="D110" s="54">
        <f>SUMIF($C93:$C107,$C94,D93:D107)</f>
        <v>275.29999999999995</v>
      </c>
      <c r="E110" s="54">
        <f>SUMIF($C93:$C107,$C94,E93:E107)</f>
        <v>174.50000000000003</v>
      </c>
      <c r="F110" s="144">
        <f>SUMIF($C93:$C107,$C94,F93:F107)</f>
        <v>-100.80000000000001</v>
      </c>
      <c r="G110" s="54">
        <f t="shared" ref="G110:J110" si="38">SUMIF($C93:$C107,$C94,G93:G107)</f>
        <v>1205.7</v>
      </c>
      <c r="H110" s="54">
        <f t="shared" ref="H110:I110" si="39">SUMIF($C93:$C107,$C94,H93:H107)</f>
        <v>1327.7</v>
      </c>
      <c r="I110" s="144">
        <f t="shared" si="39"/>
        <v>122</v>
      </c>
      <c r="J110" s="54">
        <f t="shared" si="38"/>
        <v>1821.1</v>
      </c>
      <c r="K110" s="54">
        <f t="shared" ref="K110:L110" si="40">SUMIF($C93:$C107,$C94,K93:K107)</f>
        <v>1821.1</v>
      </c>
      <c r="L110" s="144">
        <f t="shared" si="40"/>
        <v>0</v>
      </c>
      <c r="M110" s="5"/>
      <c r="N110" s="5"/>
    </row>
    <row r="111" spans="2:15" ht="16.5" customHeight="1" x14ac:dyDescent="0.2">
      <c r="B111" s="232"/>
      <c r="C111" s="33" t="s">
        <v>48</v>
      </c>
      <c r="D111" s="54">
        <f t="shared" ref="D111:L111" si="41">SUMIF($C93:$C107,$C102,D93:D107)</f>
        <v>95.8</v>
      </c>
      <c r="E111" s="54">
        <f t="shared" si="41"/>
        <v>95.8</v>
      </c>
      <c r="F111" s="144">
        <f t="shared" si="41"/>
        <v>0</v>
      </c>
      <c r="G111" s="54">
        <f t="shared" si="41"/>
        <v>0</v>
      </c>
      <c r="H111" s="54">
        <f t="shared" si="41"/>
        <v>0</v>
      </c>
      <c r="I111" s="144">
        <f t="shared" si="41"/>
        <v>0</v>
      </c>
      <c r="J111" s="54">
        <f t="shared" si="41"/>
        <v>0</v>
      </c>
      <c r="K111" s="54">
        <f t="shared" si="41"/>
        <v>0</v>
      </c>
      <c r="L111" s="144">
        <f t="shared" si="41"/>
        <v>0</v>
      </c>
      <c r="M111" s="34"/>
      <c r="N111" s="34"/>
    </row>
    <row r="112" spans="2:15" ht="17.25" customHeight="1" x14ac:dyDescent="0.2">
      <c r="B112" s="26"/>
      <c r="C112" s="44" t="s">
        <v>49</v>
      </c>
      <c r="D112" s="53">
        <f t="shared" ref="D112:J112" si="42">+D114</f>
        <v>0</v>
      </c>
      <c r="E112" s="53">
        <f t="shared" ref="E112:F112" si="43">+E114</f>
        <v>0</v>
      </c>
      <c r="F112" s="146">
        <f t="shared" si="43"/>
        <v>0</v>
      </c>
      <c r="G112" s="53">
        <f t="shared" si="42"/>
        <v>977</v>
      </c>
      <c r="H112" s="53">
        <f t="shared" ref="H112:I112" si="44">+H114</f>
        <v>977</v>
      </c>
      <c r="I112" s="146">
        <f t="shared" si="44"/>
        <v>0</v>
      </c>
      <c r="J112" s="53">
        <f t="shared" si="42"/>
        <v>978</v>
      </c>
      <c r="K112" s="53">
        <f t="shared" ref="K112:L112" si="45">+K114</f>
        <v>978</v>
      </c>
      <c r="L112" s="146">
        <f t="shared" si="45"/>
        <v>0</v>
      </c>
      <c r="M112" s="28"/>
      <c r="N112" s="28"/>
    </row>
    <row r="113" spans="2:14" ht="17.25" customHeight="1" x14ac:dyDescent="0.2">
      <c r="B113" s="230"/>
      <c r="C113" s="22" t="s">
        <v>50</v>
      </c>
      <c r="D113" s="52"/>
      <c r="E113" s="52"/>
      <c r="F113" s="147"/>
      <c r="G113" s="52"/>
      <c r="H113" s="52"/>
      <c r="I113" s="147"/>
      <c r="J113" s="52"/>
      <c r="K113" s="52"/>
      <c r="L113" s="147"/>
      <c r="M113" s="24"/>
      <c r="N113" s="24"/>
    </row>
    <row r="114" spans="2:14" ht="16.5" customHeight="1" x14ac:dyDescent="0.2">
      <c r="B114" s="232"/>
      <c r="C114" s="91" t="s">
        <v>51</v>
      </c>
      <c r="D114" s="54">
        <f t="shared" ref="D114:L114" si="46">SUMIF($C93:$C107,$C107,D93:D107)</f>
        <v>0</v>
      </c>
      <c r="E114" s="54">
        <f t="shared" si="46"/>
        <v>0</v>
      </c>
      <c r="F114" s="144">
        <f t="shared" si="46"/>
        <v>0</v>
      </c>
      <c r="G114" s="54">
        <f t="shared" si="46"/>
        <v>977</v>
      </c>
      <c r="H114" s="54">
        <f t="shared" si="46"/>
        <v>977</v>
      </c>
      <c r="I114" s="144">
        <f t="shared" si="46"/>
        <v>0</v>
      </c>
      <c r="J114" s="54">
        <f t="shared" si="46"/>
        <v>978</v>
      </c>
      <c r="K114" s="54">
        <f t="shared" si="46"/>
        <v>978</v>
      </c>
      <c r="L114" s="144">
        <f t="shared" si="46"/>
        <v>0</v>
      </c>
      <c r="M114" s="34"/>
      <c r="N114" s="34"/>
    </row>
    <row r="115" spans="2:14" ht="23.1" customHeight="1" x14ac:dyDescent="0.2">
      <c r="B115" s="19" t="s">
        <v>114</v>
      </c>
      <c r="C115" s="31" t="s">
        <v>115</v>
      </c>
      <c r="D115" s="56"/>
      <c r="E115" s="56"/>
      <c r="F115" s="149"/>
      <c r="G115" s="56"/>
      <c r="H115" s="56"/>
      <c r="I115" s="149"/>
      <c r="J115" s="56"/>
      <c r="K115" s="56"/>
      <c r="L115" s="149"/>
      <c r="M115" s="21"/>
      <c r="N115" s="21"/>
    </row>
    <row r="116" spans="2:14" ht="42" customHeight="1" x14ac:dyDescent="0.2">
      <c r="B116" s="236" t="s">
        <v>116</v>
      </c>
      <c r="C116" s="12" t="s">
        <v>117</v>
      </c>
      <c r="D116" s="50"/>
      <c r="E116" s="50"/>
      <c r="F116" s="144"/>
      <c r="G116" s="50"/>
      <c r="H116" s="50"/>
      <c r="I116" s="144"/>
      <c r="J116" s="50"/>
      <c r="K116" s="50"/>
      <c r="L116" s="144"/>
      <c r="M116" s="4" t="s">
        <v>118</v>
      </c>
      <c r="N116" s="207" t="s">
        <v>119</v>
      </c>
    </row>
    <row r="117" spans="2:14" ht="30" customHeight="1" x14ac:dyDescent="0.2">
      <c r="B117" s="244"/>
      <c r="C117" s="3" t="s">
        <v>19</v>
      </c>
      <c r="D117" s="71"/>
      <c r="E117" s="71"/>
      <c r="F117" s="145"/>
      <c r="G117" s="71">
        <f>287.5-42.8</f>
        <v>244.7</v>
      </c>
      <c r="H117" s="71">
        <f>287.5-42.8</f>
        <v>244.7</v>
      </c>
      <c r="I117" s="145">
        <f>+H117-G117</f>
        <v>0</v>
      </c>
      <c r="J117" s="49"/>
      <c r="K117" s="49"/>
      <c r="L117" s="150"/>
      <c r="M117" s="5"/>
      <c r="N117" s="218"/>
    </row>
    <row r="118" spans="2:14" ht="17.25" customHeight="1" x14ac:dyDescent="0.2">
      <c r="B118" s="244"/>
      <c r="C118" s="29" t="s">
        <v>26</v>
      </c>
      <c r="D118" s="185">
        <v>0</v>
      </c>
      <c r="E118" s="185">
        <v>500</v>
      </c>
      <c r="F118" s="131">
        <f>+E118-D118</f>
        <v>500</v>
      </c>
      <c r="G118" s="49"/>
      <c r="H118" s="49"/>
      <c r="I118" s="150"/>
      <c r="J118" s="49"/>
      <c r="K118" s="49"/>
      <c r="L118" s="150"/>
      <c r="M118" s="5"/>
      <c r="N118" s="218"/>
    </row>
    <row r="119" spans="2:14" ht="17.25" customHeight="1" x14ac:dyDescent="0.2">
      <c r="B119" s="244"/>
      <c r="C119" s="3" t="s">
        <v>20</v>
      </c>
      <c r="D119" s="71">
        <v>550</v>
      </c>
      <c r="E119" s="71">
        <v>550</v>
      </c>
      <c r="F119" s="145">
        <f>+E119-D119</f>
        <v>0</v>
      </c>
      <c r="G119" s="49"/>
      <c r="H119" s="49"/>
      <c r="I119" s="150"/>
      <c r="J119" s="49"/>
      <c r="K119" s="49"/>
      <c r="L119" s="150"/>
      <c r="M119" s="5"/>
      <c r="N119" s="218"/>
    </row>
    <row r="120" spans="2:14" ht="17.25" customHeight="1" x14ac:dyDescent="0.2">
      <c r="B120" s="245"/>
      <c r="C120" s="29" t="s">
        <v>120</v>
      </c>
      <c r="D120" s="185">
        <v>500</v>
      </c>
      <c r="E120" s="185">
        <f>500-500</f>
        <v>0</v>
      </c>
      <c r="F120" s="131">
        <f t="shared" ref="F120:F148" si="47">+E120-D120</f>
        <v>-500</v>
      </c>
      <c r="G120" s="49"/>
      <c r="H120" s="49"/>
      <c r="I120" s="150"/>
      <c r="J120" s="49"/>
      <c r="K120" s="49"/>
      <c r="L120" s="150"/>
      <c r="M120" s="5"/>
      <c r="N120" s="208"/>
    </row>
    <row r="121" spans="2:14" ht="31.5" customHeight="1" x14ac:dyDescent="0.2">
      <c r="B121" s="220" t="s">
        <v>121</v>
      </c>
      <c r="C121" s="96" t="s">
        <v>122</v>
      </c>
      <c r="D121" s="49"/>
      <c r="E121" s="49"/>
      <c r="F121" s="145"/>
      <c r="G121" s="49"/>
      <c r="H121" s="49"/>
      <c r="I121" s="150"/>
      <c r="J121" s="49"/>
      <c r="K121" s="49"/>
      <c r="L121" s="150"/>
      <c r="M121" s="4" t="s">
        <v>118</v>
      </c>
      <c r="N121" s="207"/>
    </row>
    <row r="122" spans="2:14" ht="27" customHeight="1" x14ac:dyDescent="0.2">
      <c r="B122" s="221"/>
      <c r="C122" s="3" t="s">
        <v>19</v>
      </c>
      <c r="D122" s="71">
        <v>114</v>
      </c>
      <c r="E122" s="71">
        <v>114</v>
      </c>
      <c r="F122" s="145">
        <f t="shared" si="47"/>
        <v>0</v>
      </c>
      <c r="G122" s="71">
        <v>319.10000000000002</v>
      </c>
      <c r="H122" s="71">
        <v>319.10000000000002</v>
      </c>
      <c r="I122" s="145">
        <f>+H122-G122</f>
        <v>0</v>
      </c>
      <c r="J122" s="71">
        <v>22.8</v>
      </c>
      <c r="K122" s="71">
        <v>22.8</v>
      </c>
      <c r="L122" s="145">
        <f>+K122-J122</f>
        <v>0</v>
      </c>
      <c r="M122" s="4"/>
      <c r="N122" s="234"/>
    </row>
    <row r="123" spans="2:14" ht="18.75" customHeight="1" x14ac:dyDescent="0.2">
      <c r="B123" s="221"/>
      <c r="C123" s="3" t="s">
        <v>41</v>
      </c>
      <c r="D123" s="71"/>
      <c r="E123" s="71"/>
      <c r="F123" s="145"/>
      <c r="G123" s="71">
        <v>1344.7</v>
      </c>
      <c r="H123" s="71">
        <v>1344.7</v>
      </c>
      <c r="I123" s="145">
        <f>+H123-G123</f>
        <v>0</v>
      </c>
      <c r="J123" s="71">
        <v>576.29999999999995</v>
      </c>
      <c r="K123" s="71">
        <v>576.29999999999995</v>
      </c>
      <c r="L123" s="145">
        <f>+K123-J123</f>
        <v>0</v>
      </c>
      <c r="M123" s="5"/>
      <c r="N123" s="5"/>
    </row>
    <row r="124" spans="2:14" ht="45" customHeight="1" x14ac:dyDescent="0.2">
      <c r="B124" s="220" t="s">
        <v>123</v>
      </c>
      <c r="C124" s="96" t="s">
        <v>124</v>
      </c>
      <c r="D124" s="49"/>
      <c r="E124" s="49"/>
      <c r="F124" s="145"/>
      <c r="G124" s="49"/>
      <c r="H124" s="49"/>
      <c r="I124" s="150"/>
      <c r="J124" s="49"/>
      <c r="K124" s="49"/>
      <c r="L124" s="150"/>
      <c r="M124" s="4" t="s">
        <v>118</v>
      </c>
      <c r="N124" s="207"/>
    </row>
    <row r="125" spans="2:14" ht="27.75" customHeight="1" x14ac:dyDescent="0.2">
      <c r="B125" s="221"/>
      <c r="C125" s="3" t="s">
        <v>19</v>
      </c>
      <c r="D125" s="71">
        <v>52.2</v>
      </c>
      <c r="E125" s="71">
        <v>52.2</v>
      </c>
      <c r="F125" s="145">
        <f t="shared" si="47"/>
        <v>0</v>
      </c>
      <c r="G125" s="71">
        <v>23.7</v>
      </c>
      <c r="H125" s="71">
        <v>23.7</v>
      </c>
      <c r="I125" s="145">
        <f>+H125-G125</f>
        <v>0</v>
      </c>
      <c r="J125" s="71"/>
      <c r="K125" s="71"/>
      <c r="L125" s="145"/>
      <c r="M125" s="5"/>
      <c r="N125" s="234"/>
    </row>
    <row r="126" spans="2:14" ht="18" customHeight="1" x14ac:dyDescent="0.2">
      <c r="B126" s="221"/>
      <c r="C126" s="3" t="s">
        <v>20</v>
      </c>
      <c r="D126" s="71">
        <v>16</v>
      </c>
      <c r="E126" s="71">
        <v>16</v>
      </c>
      <c r="F126" s="145">
        <f t="shared" si="47"/>
        <v>0</v>
      </c>
      <c r="G126" s="71"/>
      <c r="H126" s="71"/>
      <c r="I126" s="145"/>
      <c r="J126" s="71"/>
      <c r="K126" s="71"/>
      <c r="L126" s="145"/>
      <c r="M126" s="5"/>
      <c r="N126" s="5"/>
    </row>
    <row r="127" spans="2:14" ht="17.25" customHeight="1" x14ac:dyDescent="0.2">
      <c r="B127" s="221"/>
      <c r="C127" s="3" t="s">
        <v>41</v>
      </c>
      <c r="D127" s="71"/>
      <c r="E127" s="71"/>
      <c r="F127" s="145"/>
      <c r="G127" s="71">
        <v>425</v>
      </c>
      <c r="H127" s="71">
        <v>425</v>
      </c>
      <c r="I127" s="145">
        <f>+H127-G127</f>
        <v>0</v>
      </c>
      <c r="J127" s="71"/>
      <c r="K127" s="71"/>
      <c r="L127" s="145"/>
      <c r="M127" s="5"/>
      <c r="N127" s="5"/>
    </row>
    <row r="128" spans="2:14" ht="58.35" customHeight="1" x14ac:dyDescent="0.2">
      <c r="B128" s="207" t="s">
        <v>125</v>
      </c>
      <c r="C128" s="12" t="s">
        <v>126</v>
      </c>
      <c r="D128" s="71"/>
      <c r="E128" s="71"/>
      <c r="F128" s="145"/>
      <c r="G128" s="49"/>
      <c r="H128" s="49"/>
      <c r="I128" s="150"/>
      <c r="J128" s="49"/>
      <c r="K128" s="49"/>
      <c r="L128" s="150"/>
      <c r="M128" s="4" t="s">
        <v>118</v>
      </c>
      <c r="N128" s="262"/>
    </row>
    <row r="129" spans="2:14" ht="31.5" customHeight="1" x14ac:dyDescent="0.2">
      <c r="B129" s="218"/>
      <c r="C129" s="29" t="s">
        <v>19</v>
      </c>
      <c r="D129" s="205">
        <v>40.5</v>
      </c>
      <c r="E129" s="205">
        <v>40.5</v>
      </c>
      <c r="F129" s="205">
        <f>+E129-D129</f>
        <v>0</v>
      </c>
      <c r="G129" s="49">
        <v>200</v>
      </c>
      <c r="H129" s="49">
        <f>200</f>
        <v>200</v>
      </c>
      <c r="I129" s="150">
        <f>+H129-G129</f>
        <v>0</v>
      </c>
      <c r="J129" s="71">
        <v>800</v>
      </c>
      <c r="K129" s="71">
        <v>800</v>
      </c>
      <c r="L129" s="145">
        <f>+K129-J129</f>
        <v>0</v>
      </c>
      <c r="M129" s="5"/>
      <c r="N129" s="263"/>
    </row>
    <row r="130" spans="2:14" ht="16.5" customHeight="1" x14ac:dyDescent="0.2">
      <c r="B130" s="218"/>
      <c r="C130" s="3" t="s">
        <v>20</v>
      </c>
      <c r="D130" s="71"/>
      <c r="E130" s="71"/>
      <c r="F130" s="145"/>
      <c r="G130" s="71"/>
      <c r="H130" s="71"/>
      <c r="I130" s="145"/>
      <c r="J130" s="71"/>
      <c r="K130" s="71"/>
      <c r="L130" s="145"/>
      <c r="M130" s="5"/>
      <c r="N130" s="5"/>
    </row>
    <row r="131" spans="2:14" ht="16.5" customHeight="1" x14ac:dyDescent="0.2">
      <c r="B131" s="208"/>
      <c r="C131" s="29" t="s">
        <v>120</v>
      </c>
      <c r="D131" s="71"/>
      <c r="E131" s="71"/>
      <c r="F131" s="145"/>
      <c r="G131" s="71"/>
      <c r="H131" s="71"/>
      <c r="I131" s="145"/>
      <c r="J131" s="71">
        <v>1000</v>
      </c>
      <c r="K131" s="71">
        <v>1000</v>
      </c>
      <c r="L131" s="145">
        <f>+K131-J131</f>
        <v>0</v>
      </c>
      <c r="M131" s="5"/>
      <c r="N131" s="5"/>
    </row>
    <row r="132" spans="2:14" ht="31.5" customHeight="1" x14ac:dyDescent="0.2">
      <c r="B132" s="207" t="s">
        <v>127</v>
      </c>
      <c r="C132" s="12" t="s">
        <v>128</v>
      </c>
      <c r="D132" s="49"/>
      <c r="E132" s="49"/>
      <c r="F132" s="145"/>
      <c r="G132" s="71"/>
      <c r="H132" s="71"/>
      <c r="I132" s="145"/>
      <c r="J132" s="49"/>
      <c r="K132" s="49"/>
      <c r="L132" s="150"/>
      <c r="M132" s="4" t="s">
        <v>118</v>
      </c>
      <c r="N132" s="207"/>
    </row>
    <row r="133" spans="2:14" ht="28.5" customHeight="1" x14ac:dyDescent="0.2">
      <c r="B133" s="218"/>
      <c r="C133" s="3" t="s">
        <v>19</v>
      </c>
      <c r="D133" s="71"/>
      <c r="E133" s="71"/>
      <c r="F133" s="145"/>
      <c r="G133" s="71">
        <v>553.70000000000005</v>
      </c>
      <c r="H133" s="71">
        <v>553.70000000000005</v>
      </c>
      <c r="I133" s="145">
        <f>+H133-G133</f>
        <v>0</v>
      </c>
      <c r="J133" s="49"/>
      <c r="K133" s="49"/>
      <c r="L133" s="150"/>
      <c r="M133" s="5"/>
      <c r="N133" s="234"/>
    </row>
    <row r="134" spans="2:14" ht="16.5" customHeight="1" x14ac:dyDescent="0.2">
      <c r="B134" s="218"/>
      <c r="C134" s="3" t="s">
        <v>20</v>
      </c>
      <c r="D134" s="71">
        <f>0.9+200</f>
        <v>200.9</v>
      </c>
      <c r="E134" s="71">
        <f>0.9+200</f>
        <v>200.9</v>
      </c>
      <c r="F134" s="145">
        <f t="shared" si="47"/>
        <v>0</v>
      </c>
      <c r="G134" s="49"/>
      <c r="H134" s="49"/>
      <c r="I134" s="145"/>
      <c r="J134" s="49"/>
      <c r="K134" s="49"/>
      <c r="L134" s="150"/>
      <c r="M134" s="5"/>
      <c r="N134" s="5"/>
    </row>
    <row r="135" spans="2:14" ht="18" customHeight="1" x14ac:dyDescent="0.2">
      <c r="B135" s="208"/>
      <c r="C135" s="29" t="s">
        <v>120</v>
      </c>
      <c r="D135" s="49"/>
      <c r="E135" s="49"/>
      <c r="F135" s="145"/>
      <c r="G135" s="71">
        <v>600</v>
      </c>
      <c r="H135" s="71">
        <v>600</v>
      </c>
      <c r="I135" s="145">
        <f t="shared" ref="I135:I146" si="48">+H135-G135</f>
        <v>0</v>
      </c>
      <c r="J135" s="49"/>
      <c r="K135" s="49"/>
      <c r="L135" s="150"/>
      <c r="M135" s="5"/>
      <c r="N135" s="5"/>
    </row>
    <row r="136" spans="2:14" ht="28.5" customHeight="1" x14ac:dyDescent="0.2">
      <c r="B136" s="207" t="s">
        <v>129</v>
      </c>
      <c r="C136" s="127" t="s">
        <v>130</v>
      </c>
      <c r="D136" s="49"/>
      <c r="E136" s="49"/>
      <c r="F136" s="145"/>
      <c r="G136" s="49"/>
      <c r="H136" s="49"/>
      <c r="I136" s="145"/>
      <c r="J136" s="49"/>
      <c r="K136" s="49"/>
      <c r="L136" s="150"/>
      <c r="M136" s="4" t="s">
        <v>118</v>
      </c>
      <c r="N136" s="207"/>
    </row>
    <row r="137" spans="2:14" ht="28.5" customHeight="1" x14ac:dyDescent="0.2">
      <c r="B137" s="218"/>
      <c r="C137" s="3" t="s">
        <v>19</v>
      </c>
      <c r="D137" s="49">
        <v>2.5</v>
      </c>
      <c r="E137" s="49">
        <v>2.5</v>
      </c>
      <c r="F137" s="145">
        <f t="shared" si="47"/>
        <v>0</v>
      </c>
      <c r="G137" s="71">
        <v>280.89999999999998</v>
      </c>
      <c r="H137" s="71">
        <v>280.89999999999998</v>
      </c>
      <c r="I137" s="145">
        <f t="shared" si="48"/>
        <v>0</v>
      </c>
      <c r="J137" s="71"/>
      <c r="K137" s="71"/>
      <c r="L137" s="145"/>
      <c r="M137" s="5"/>
      <c r="N137" s="234"/>
    </row>
    <row r="138" spans="2:14" ht="18" customHeight="1" x14ac:dyDescent="0.2">
      <c r="B138" s="208"/>
      <c r="C138" s="3" t="s">
        <v>20</v>
      </c>
      <c r="D138" s="71">
        <v>42.9</v>
      </c>
      <c r="E138" s="71">
        <v>42.9</v>
      </c>
      <c r="F138" s="145">
        <f t="shared" si="47"/>
        <v>0</v>
      </c>
      <c r="G138" s="49"/>
      <c r="H138" s="49"/>
      <c r="I138" s="145"/>
      <c r="J138" s="49"/>
      <c r="K138" s="49"/>
      <c r="L138" s="150"/>
      <c r="M138" s="5"/>
      <c r="N138" s="5"/>
    </row>
    <row r="139" spans="2:14" ht="28.5" customHeight="1" x14ac:dyDescent="0.2">
      <c r="B139" s="220" t="s">
        <v>131</v>
      </c>
      <c r="C139" s="7" t="s">
        <v>132</v>
      </c>
      <c r="D139" s="71"/>
      <c r="E139" s="71"/>
      <c r="F139" s="145"/>
      <c r="G139" s="49"/>
      <c r="H139" s="49"/>
      <c r="I139" s="145"/>
      <c r="J139" s="49"/>
      <c r="K139" s="49"/>
      <c r="L139" s="150"/>
      <c r="M139" s="4" t="s">
        <v>118</v>
      </c>
      <c r="N139" s="207"/>
    </row>
    <row r="140" spans="2:14" ht="28.5" customHeight="1" x14ac:dyDescent="0.2">
      <c r="B140" s="221"/>
      <c r="C140" s="3" t="s">
        <v>19</v>
      </c>
      <c r="D140" s="71">
        <v>63.5</v>
      </c>
      <c r="E140" s="71">
        <v>63.5</v>
      </c>
      <c r="F140" s="145">
        <f t="shared" si="47"/>
        <v>0</v>
      </c>
      <c r="G140" s="71">
        <v>32.799999999999997</v>
      </c>
      <c r="H140" s="71">
        <v>32.799999999999997</v>
      </c>
      <c r="I140" s="145">
        <f t="shared" si="48"/>
        <v>0</v>
      </c>
      <c r="J140" s="71">
        <v>90.5</v>
      </c>
      <c r="K140" s="71">
        <v>90.5</v>
      </c>
      <c r="L140" s="145">
        <f>+K140-J140</f>
        <v>0</v>
      </c>
      <c r="M140" s="5"/>
      <c r="N140" s="234"/>
    </row>
    <row r="141" spans="2:14" ht="15" customHeight="1" x14ac:dyDescent="0.2">
      <c r="B141" s="221"/>
      <c r="C141" s="3" t="s">
        <v>20</v>
      </c>
      <c r="D141" s="71">
        <v>14.6</v>
      </c>
      <c r="E141" s="71">
        <v>14.6</v>
      </c>
      <c r="F141" s="145">
        <f t="shared" si="47"/>
        <v>0</v>
      </c>
      <c r="G141" s="71"/>
      <c r="H141" s="71"/>
      <c r="I141" s="145"/>
      <c r="J141" s="71"/>
      <c r="K141" s="71"/>
      <c r="L141" s="145"/>
      <c r="M141" s="5"/>
      <c r="N141" s="5"/>
    </row>
    <row r="142" spans="2:14" ht="17.25" customHeight="1" x14ac:dyDescent="0.2">
      <c r="B142" s="222"/>
      <c r="C142" s="90" t="s">
        <v>41</v>
      </c>
      <c r="D142" s="71"/>
      <c r="E142" s="71"/>
      <c r="F142" s="145"/>
      <c r="G142" s="71">
        <v>255</v>
      </c>
      <c r="H142" s="71">
        <v>255</v>
      </c>
      <c r="I142" s="145">
        <f t="shared" si="48"/>
        <v>0</v>
      </c>
      <c r="J142" s="71">
        <v>1190</v>
      </c>
      <c r="K142" s="71">
        <v>1190</v>
      </c>
      <c r="L142" s="145">
        <f t="shared" ref="L142:L144" si="49">+K142-J142</f>
        <v>0</v>
      </c>
      <c r="M142" s="5"/>
      <c r="N142" s="5"/>
    </row>
    <row r="143" spans="2:14" ht="45" customHeight="1" x14ac:dyDescent="0.2">
      <c r="B143" s="207" t="s">
        <v>133</v>
      </c>
      <c r="C143" s="12" t="s">
        <v>134</v>
      </c>
      <c r="D143" s="49"/>
      <c r="E143" s="49"/>
      <c r="F143" s="145"/>
      <c r="G143" s="49"/>
      <c r="H143" s="49"/>
      <c r="I143" s="145"/>
      <c r="J143" s="49"/>
      <c r="K143" s="49"/>
      <c r="L143" s="145"/>
      <c r="M143" s="4" t="s">
        <v>118</v>
      </c>
      <c r="N143" s="207"/>
    </row>
    <row r="144" spans="2:14" ht="31.7" customHeight="1" x14ac:dyDescent="0.2">
      <c r="B144" s="218"/>
      <c r="C144" s="3" t="s">
        <v>19</v>
      </c>
      <c r="D144" s="49"/>
      <c r="E144" s="49"/>
      <c r="F144" s="145"/>
      <c r="G144" s="49">
        <v>30.6</v>
      </c>
      <c r="H144" s="49">
        <v>30.6</v>
      </c>
      <c r="I144" s="145">
        <f t="shared" si="48"/>
        <v>0</v>
      </c>
      <c r="J144" s="49">
        <v>100</v>
      </c>
      <c r="K144" s="49">
        <v>100</v>
      </c>
      <c r="L144" s="145">
        <f t="shared" si="49"/>
        <v>0</v>
      </c>
      <c r="M144" s="5"/>
      <c r="N144" s="234"/>
    </row>
    <row r="145" spans="2:16" ht="43.7" customHeight="1" x14ac:dyDescent="0.2">
      <c r="B145" s="207" t="s">
        <v>135</v>
      </c>
      <c r="C145" s="109" t="s">
        <v>136</v>
      </c>
      <c r="D145" s="49"/>
      <c r="E145" s="49"/>
      <c r="F145" s="145"/>
      <c r="G145" s="49"/>
      <c r="H145" s="49"/>
      <c r="I145" s="145"/>
      <c r="J145" s="49"/>
      <c r="K145" s="49"/>
      <c r="L145" s="150"/>
      <c r="M145" s="4" t="s">
        <v>118</v>
      </c>
      <c r="N145" s="207"/>
    </row>
    <row r="146" spans="2:16" ht="28.5" customHeight="1" x14ac:dyDescent="0.2">
      <c r="B146" s="208"/>
      <c r="C146" s="3" t="s">
        <v>19</v>
      </c>
      <c r="D146" s="71"/>
      <c r="E146" s="71"/>
      <c r="F146" s="145"/>
      <c r="G146" s="49">
        <v>34.200000000000003</v>
      </c>
      <c r="H146" s="49">
        <v>34.200000000000003</v>
      </c>
      <c r="I146" s="145">
        <f t="shared" si="48"/>
        <v>0</v>
      </c>
      <c r="J146" s="49"/>
      <c r="K146" s="49"/>
      <c r="L146" s="150"/>
      <c r="M146" s="5"/>
      <c r="N146" s="234"/>
    </row>
    <row r="147" spans="2:16" ht="54" customHeight="1" x14ac:dyDescent="0.2">
      <c r="B147" s="207" t="s">
        <v>137</v>
      </c>
      <c r="C147" s="96" t="s">
        <v>138</v>
      </c>
      <c r="D147" s="49"/>
      <c r="E147" s="49"/>
      <c r="F147" s="145"/>
      <c r="G147" s="49"/>
      <c r="H147" s="49"/>
      <c r="I147" s="145"/>
      <c r="J147" s="49"/>
      <c r="K147" s="49"/>
      <c r="L147" s="150"/>
      <c r="M147" s="4" t="s">
        <v>118</v>
      </c>
      <c r="N147" s="220" t="s">
        <v>205</v>
      </c>
    </row>
    <row r="148" spans="2:16" ht="54.6" customHeight="1" x14ac:dyDescent="0.2">
      <c r="B148" s="208"/>
      <c r="C148" s="89" t="s">
        <v>19</v>
      </c>
      <c r="D148" s="131">
        <f>179.8-40.5</f>
        <v>139.30000000000001</v>
      </c>
      <c r="E148" s="131">
        <f>179.8-40.5-48-91.3</f>
        <v>0</v>
      </c>
      <c r="F148" s="131">
        <f t="shared" si="47"/>
        <v>-139.30000000000001</v>
      </c>
      <c r="G148" s="131">
        <v>27.2</v>
      </c>
      <c r="H148" s="131">
        <f>27.2-27.2</f>
        <v>0</v>
      </c>
      <c r="I148" s="131">
        <f>+H148-G148</f>
        <v>-27.2</v>
      </c>
      <c r="J148" s="49"/>
      <c r="K148" s="49"/>
      <c r="L148" s="150"/>
      <c r="M148" s="5"/>
      <c r="N148" s="261"/>
      <c r="O148" s="194"/>
    </row>
    <row r="149" spans="2:16" ht="17.25" customHeight="1" x14ac:dyDescent="0.2">
      <c r="B149" s="26"/>
      <c r="C149" s="27" t="s">
        <v>44</v>
      </c>
      <c r="D149" s="53">
        <f t="shared" ref="D149:I149" si="50">+D151+D152+D153</f>
        <v>1236.4000000000001</v>
      </c>
      <c r="E149" s="53">
        <f t="shared" si="50"/>
        <v>1597.1</v>
      </c>
      <c r="F149" s="158">
        <f t="shared" si="50"/>
        <v>360.7</v>
      </c>
      <c r="G149" s="53">
        <f t="shared" si="50"/>
        <v>1746.8999999999999</v>
      </c>
      <c r="H149" s="53">
        <f t="shared" si="50"/>
        <v>1719.6999999999998</v>
      </c>
      <c r="I149" s="146">
        <f t="shared" si="50"/>
        <v>-27.2</v>
      </c>
      <c r="J149" s="53">
        <f t="shared" ref="J149:L149" si="51">+J151+J152+J153</f>
        <v>1013.3</v>
      </c>
      <c r="K149" s="53">
        <f t="shared" si="51"/>
        <v>1013.3</v>
      </c>
      <c r="L149" s="158">
        <f t="shared" si="51"/>
        <v>0</v>
      </c>
      <c r="M149" s="14"/>
      <c r="N149" s="14"/>
    </row>
    <row r="150" spans="2:16" ht="17.25" customHeight="1" x14ac:dyDescent="0.2">
      <c r="B150" s="209"/>
      <c r="C150" s="37" t="s">
        <v>45</v>
      </c>
      <c r="D150" s="51"/>
      <c r="E150" s="51"/>
      <c r="F150" s="147"/>
      <c r="G150" s="51"/>
      <c r="H150" s="51"/>
      <c r="I150" s="147"/>
      <c r="J150" s="51"/>
      <c r="K150" s="51"/>
      <c r="L150" s="147"/>
      <c r="M150" s="23"/>
      <c r="N150" s="23"/>
    </row>
    <row r="151" spans="2:16" ht="27.75" customHeight="1" x14ac:dyDescent="0.2">
      <c r="B151" s="210"/>
      <c r="C151" s="33" t="s">
        <v>46</v>
      </c>
      <c r="D151" s="54">
        <f t="shared" ref="D151:J151" si="52">SUMIF($C116:$C148,$C117,D116:D148)</f>
        <v>412</v>
      </c>
      <c r="E151" s="54">
        <f t="shared" ref="E151:F151" si="53">SUMIF($C116:$C148,$C117,E116:E148)</f>
        <v>272.7</v>
      </c>
      <c r="F151" s="159">
        <f t="shared" si="53"/>
        <v>-139.30000000000001</v>
      </c>
      <c r="G151" s="54">
        <f t="shared" si="52"/>
        <v>1746.8999999999999</v>
      </c>
      <c r="H151" s="54">
        <f t="shared" ref="H151:I151" si="54">SUMIF($C116:$C148,$C117,H116:H148)</f>
        <v>1719.6999999999998</v>
      </c>
      <c r="I151" s="144">
        <f t="shared" si="54"/>
        <v>-27.2</v>
      </c>
      <c r="J151" s="54">
        <f t="shared" si="52"/>
        <v>1013.3</v>
      </c>
      <c r="K151" s="54">
        <f t="shared" ref="K151:L151" si="55">SUMIF($C116:$C148,$C117,K116:K148)</f>
        <v>1013.3</v>
      </c>
      <c r="L151" s="159">
        <f t="shared" si="55"/>
        <v>0</v>
      </c>
      <c r="M151" s="34"/>
      <c r="N151" s="34"/>
    </row>
    <row r="152" spans="2:16" ht="16.5" customHeight="1" x14ac:dyDescent="0.2">
      <c r="B152" s="210"/>
      <c r="C152" s="22" t="s">
        <v>47</v>
      </c>
      <c r="D152" s="54">
        <f t="shared" ref="D152:J152" si="56">SUMIF($C116:$C148,$C118,D116:D148)</f>
        <v>0</v>
      </c>
      <c r="E152" s="54">
        <f t="shared" ref="E152:F152" si="57">SUMIF($C116:$C148,$C118,E116:E148)</f>
        <v>500</v>
      </c>
      <c r="F152" s="159">
        <f t="shared" si="57"/>
        <v>500</v>
      </c>
      <c r="G152" s="54">
        <f t="shared" si="56"/>
        <v>0</v>
      </c>
      <c r="H152" s="54">
        <f t="shared" ref="H152:I152" si="58">SUMIF($C116:$C148,$C118,H116:H148)</f>
        <v>0</v>
      </c>
      <c r="I152" s="144">
        <f t="shared" si="58"/>
        <v>0</v>
      </c>
      <c r="J152" s="54">
        <f t="shared" si="56"/>
        <v>0</v>
      </c>
      <c r="K152" s="54">
        <f t="shared" ref="K152:L152" si="59">SUMIF($C116:$C148,$C118,K116:K148)</f>
        <v>0</v>
      </c>
      <c r="L152" s="159">
        <f t="shared" si="59"/>
        <v>0</v>
      </c>
      <c r="M152" s="34"/>
      <c r="N152" s="34"/>
      <c r="P152" s="190"/>
    </row>
    <row r="153" spans="2:16" ht="16.5" customHeight="1" x14ac:dyDescent="0.2">
      <c r="B153" s="211"/>
      <c r="C153" s="33" t="s">
        <v>48</v>
      </c>
      <c r="D153" s="54">
        <f t="shared" ref="D153:L153" si="60">SUMIF($C116:$C148,$C126,D116:D148)</f>
        <v>824.4</v>
      </c>
      <c r="E153" s="54">
        <f t="shared" si="60"/>
        <v>824.4</v>
      </c>
      <c r="F153" s="159">
        <f t="shared" si="60"/>
        <v>0</v>
      </c>
      <c r="G153" s="54">
        <f t="shared" si="60"/>
        <v>0</v>
      </c>
      <c r="H153" s="54">
        <f t="shared" si="60"/>
        <v>0</v>
      </c>
      <c r="I153" s="144">
        <f t="shared" si="60"/>
        <v>0</v>
      </c>
      <c r="J153" s="54">
        <f t="shared" si="60"/>
        <v>0</v>
      </c>
      <c r="K153" s="54">
        <f t="shared" si="60"/>
        <v>0</v>
      </c>
      <c r="L153" s="159">
        <f t="shared" si="60"/>
        <v>0</v>
      </c>
      <c r="M153" s="34"/>
      <c r="N153" s="34"/>
    </row>
    <row r="154" spans="2:16" ht="17.25" customHeight="1" x14ac:dyDescent="0.2">
      <c r="B154" s="26"/>
      <c r="C154" s="44" t="s">
        <v>49</v>
      </c>
      <c r="D154" s="53">
        <f t="shared" ref="D154:J154" si="61">+D156+D157</f>
        <v>500</v>
      </c>
      <c r="E154" s="53">
        <f t="shared" ref="E154:F154" si="62">+E156+E157</f>
        <v>0</v>
      </c>
      <c r="F154" s="158">
        <f t="shared" si="62"/>
        <v>-500</v>
      </c>
      <c r="G154" s="53">
        <f t="shared" si="61"/>
        <v>2624.7</v>
      </c>
      <c r="H154" s="53">
        <f t="shared" ref="H154" si="63">+H156+H157</f>
        <v>2624.7</v>
      </c>
      <c r="I154" s="146"/>
      <c r="J154" s="53">
        <f t="shared" si="61"/>
        <v>2766.3</v>
      </c>
      <c r="K154" s="53">
        <f t="shared" ref="K154:L154" si="64">+K156+K157</f>
        <v>2766.3</v>
      </c>
      <c r="L154" s="158">
        <f t="shared" si="64"/>
        <v>0</v>
      </c>
      <c r="M154" s="28"/>
      <c r="N154" s="28"/>
    </row>
    <row r="155" spans="2:16" ht="17.25" customHeight="1" x14ac:dyDescent="0.2">
      <c r="B155" s="209"/>
      <c r="C155" s="22" t="s">
        <v>50</v>
      </c>
      <c r="D155" s="52"/>
      <c r="E155" s="52"/>
      <c r="F155" s="147"/>
      <c r="G155" s="52"/>
      <c r="H155" s="52"/>
      <c r="I155" s="147"/>
      <c r="J155" s="52"/>
      <c r="K155" s="52"/>
      <c r="L155" s="147"/>
      <c r="M155" s="24"/>
      <c r="N155" s="24"/>
    </row>
    <row r="156" spans="2:16" ht="17.25" customHeight="1" x14ac:dyDescent="0.2">
      <c r="B156" s="210"/>
      <c r="C156" s="22" t="s">
        <v>139</v>
      </c>
      <c r="D156" s="54">
        <f t="shared" ref="D156:J156" si="65">SUMIF($C116:$C148,$C120,D116:D148)</f>
        <v>500</v>
      </c>
      <c r="E156" s="54">
        <f t="shared" ref="E156:F156" si="66">SUMIF($C116:$C148,$C120,E116:E148)</f>
        <v>0</v>
      </c>
      <c r="F156" s="159">
        <f t="shared" si="66"/>
        <v>-500</v>
      </c>
      <c r="G156" s="54">
        <f t="shared" si="65"/>
        <v>600</v>
      </c>
      <c r="H156" s="54">
        <f t="shared" ref="H156:I156" si="67">SUMIF($C116:$C148,$C120,H116:H148)</f>
        <v>600</v>
      </c>
      <c r="I156" s="144">
        <f t="shared" si="67"/>
        <v>0</v>
      </c>
      <c r="J156" s="54">
        <f t="shared" si="65"/>
        <v>1000</v>
      </c>
      <c r="K156" s="54">
        <f t="shared" ref="K156:L156" si="68">SUMIF($C116:$C148,$C120,K116:K148)</f>
        <v>1000</v>
      </c>
      <c r="L156" s="159">
        <f t="shared" si="68"/>
        <v>0</v>
      </c>
      <c r="M156" s="24"/>
      <c r="N156" s="24"/>
    </row>
    <row r="157" spans="2:16" ht="17.25" customHeight="1" x14ac:dyDescent="0.2">
      <c r="B157" s="211"/>
      <c r="C157" s="7" t="s">
        <v>51</v>
      </c>
      <c r="D157" s="54">
        <f t="shared" ref="D157:J157" si="69">SUMIF($C116:$C148,$C123,D116:D148)</f>
        <v>0</v>
      </c>
      <c r="E157" s="54">
        <f t="shared" ref="E157:F157" si="70">SUMIF($C116:$C148,$C123,E116:E148)</f>
        <v>0</v>
      </c>
      <c r="F157" s="159">
        <f t="shared" si="70"/>
        <v>0</v>
      </c>
      <c r="G157" s="54">
        <f t="shared" si="69"/>
        <v>2024.7</v>
      </c>
      <c r="H157" s="54">
        <f t="shared" ref="H157:I157" si="71">SUMIF($C116:$C148,$C123,H116:H148)</f>
        <v>2024.7</v>
      </c>
      <c r="I157" s="144">
        <f t="shared" si="71"/>
        <v>0</v>
      </c>
      <c r="J157" s="54">
        <f t="shared" si="69"/>
        <v>1766.3</v>
      </c>
      <c r="K157" s="54">
        <f t="shared" ref="K157:L157" si="72">SUMIF($C116:$C148,$C123,K116:K148)</f>
        <v>1766.3</v>
      </c>
      <c r="L157" s="159">
        <f t="shared" si="72"/>
        <v>0</v>
      </c>
      <c r="M157" s="24"/>
      <c r="N157" s="24"/>
    </row>
    <row r="158" spans="2:16" ht="21" customHeight="1" x14ac:dyDescent="0.2">
      <c r="B158" s="19" t="s">
        <v>140</v>
      </c>
      <c r="C158" s="31" t="s">
        <v>141</v>
      </c>
      <c r="D158" s="56"/>
      <c r="E158" s="56"/>
      <c r="F158" s="149"/>
      <c r="G158" s="56"/>
      <c r="H158" s="56"/>
      <c r="I158" s="149"/>
      <c r="J158" s="56"/>
      <c r="K158" s="56"/>
      <c r="L158" s="149"/>
      <c r="M158" s="21"/>
      <c r="N158" s="21"/>
    </row>
    <row r="159" spans="2:16" ht="31.35" customHeight="1" x14ac:dyDescent="0.2">
      <c r="B159" s="207" t="s">
        <v>142</v>
      </c>
      <c r="C159" s="32" t="s">
        <v>143</v>
      </c>
      <c r="D159" s="50"/>
      <c r="E159" s="50"/>
      <c r="F159" s="144"/>
      <c r="G159" s="50"/>
      <c r="H159" s="50"/>
      <c r="I159" s="144"/>
      <c r="J159" s="50"/>
      <c r="K159" s="50"/>
      <c r="L159" s="144"/>
      <c r="M159" s="4"/>
      <c r="N159" s="207"/>
    </row>
    <row r="160" spans="2:16" ht="29.25" customHeight="1" x14ac:dyDescent="0.2">
      <c r="B160" s="208"/>
      <c r="C160" s="3" t="s">
        <v>19</v>
      </c>
      <c r="D160" s="64">
        <v>25</v>
      </c>
      <c r="E160" s="64">
        <v>25</v>
      </c>
      <c r="F160" s="160">
        <f>+E160-D160</f>
        <v>0</v>
      </c>
      <c r="G160" s="65">
        <v>50</v>
      </c>
      <c r="H160" s="65">
        <v>50</v>
      </c>
      <c r="I160" s="160">
        <f>+H160-G160</f>
        <v>0</v>
      </c>
      <c r="J160" s="65">
        <v>75</v>
      </c>
      <c r="K160" s="65">
        <v>75</v>
      </c>
      <c r="L160" s="160">
        <f>+K160-J160</f>
        <v>0</v>
      </c>
      <c r="M160" s="5"/>
      <c r="N160" s="234"/>
    </row>
    <row r="161" spans="2:14" ht="42.75" customHeight="1" x14ac:dyDescent="0.2">
      <c r="B161" s="207" t="s">
        <v>144</v>
      </c>
      <c r="C161" s="11" t="s">
        <v>145</v>
      </c>
      <c r="D161" s="61" t="s">
        <v>25</v>
      </c>
      <c r="E161" s="61" t="s">
        <v>25</v>
      </c>
      <c r="F161" s="161"/>
      <c r="G161" s="62" t="s">
        <v>25</v>
      </c>
      <c r="H161" s="62" t="s">
        <v>25</v>
      </c>
      <c r="I161" s="161"/>
      <c r="J161" s="62" t="s">
        <v>25</v>
      </c>
      <c r="K161" s="62" t="s">
        <v>25</v>
      </c>
      <c r="L161" s="161"/>
      <c r="M161" s="4"/>
      <c r="N161" s="207"/>
    </row>
    <row r="162" spans="2:14" ht="30" customHeight="1" x14ac:dyDescent="0.2">
      <c r="B162" s="218"/>
      <c r="C162" s="3" t="s">
        <v>19</v>
      </c>
      <c r="D162" s="69">
        <v>30.2</v>
      </c>
      <c r="E162" s="69">
        <v>30.2</v>
      </c>
      <c r="F162" s="152">
        <f>+E162-D162</f>
        <v>0</v>
      </c>
      <c r="G162" s="70">
        <v>30.2</v>
      </c>
      <c r="H162" s="70">
        <v>30.2</v>
      </c>
      <c r="I162" s="152">
        <f>+H162-G162</f>
        <v>0</v>
      </c>
      <c r="J162" s="70">
        <v>30.2</v>
      </c>
      <c r="K162" s="70">
        <v>30.2</v>
      </c>
      <c r="L162" s="152">
        <f>+K162-J162</f>
        <v>0</v>
      </c>
      <c r="M162" s="5"/>
      <c r="N162" s="234"/>
    </row>
    <row r="163" spans="2:14" ht="17.25" customHeight="1" x14ac:dyDescent="0.2">
      <c r="B163" s="208"/>
      <c r="C163" s="29" t="s">
        <v>26</v>
      </c>
      <c r="D163" s="50"/>
      <c r="E163" s="50"/>
      <c r="F163" s="144"/>
      <c r="G163" s="50"/>
      <c r="H163" s="50"/>
      <c r="I163" s="144"/>
      <c r="J163" s="50"/>
      <c r="K163" s="50"/>
      <c r="L163" s="144"/>
      <c r="M163" s="5"/>
      <c r="N163" s="5"/>
    </row>
    <row r="164" spans="2:14" ht="17.25" customHeight="1" x14ac:dyDescent="0.2">
      <c r="B164" s="26"/>
      <c r="C164" s="27" t="s">
        <v>44</v>
      </c>
      <c r="D164" s="53">
        <f>+D166</f>
        <v>55.2</v>
      </c>
      <c r="E164" s="53">
        <f>+E166</f>
        <v>55.2</v>
      </c>
      <c r="F164" s="146">
        <f>+F166</f>
        <v>0</v>
      </c>
      <c r="G164" s="53">
        <f t="shared" ref="G164:J164" si="73">+G166</f>
        <v>80.2</v>
      </c>
      <c r="H164" s="53">
        <f t="shared" ref="H164:I164" si="74">+H166</f>
        <v>80.2</v>
      </c>
      <c r="I164" s="158">
        <f t="shared" si="74"/>
        <v>0</v>
      </c>
      <c r="J164" s="53">
        <f t="shared" si="73"/>
        <v>105.2</v>
      </c>
      <c r="K164" s="53">
        <f t="shared" ref="K164:L164" si="75">+K166</f>
        <v>105.2</v>
      </c>
      <c r="L164" s="158">
        <f t="shared" si="75"/>
        <v>0</v>
      </c>
      <c r="M164" s="14"/>
      <c r="N164" s="14"/>
    </row>
    <row r="165" spans="2:14" ht="17.25" customHeight="1" x14ac:dyDescent="0.2">
      <c r="B165" s="223"/>
      <c r="C165" s="37" t="s">
        <v>45</v>
      </c>
      <c r="D165" s="51"/>
      <c r="E165" s="51"/>
      <c r="F165" s="147"/>
      <c r="G165" s="51"/>
      <c r="H165" s="51"/>
      <c r="I165" s="147"/>
      <c r="J165" s="51"/>
      <c r="K165" s="51"/>
      <c r="L165" s="147"/>
      <c r="M165" s="23"/>
      <c r="N165" s="23"/>
    </row>
    <row r="166" spans="2:14" ht="27.75" customHeight="1" x14ac:dyDescent="0.2">
      <c r="B166" s="224"/>
      <c r="C166" s="33" t="s">
        <v>46</v>
      </c>
      <c r="D166" s="54">
        <f>SUMIF($C159:$C163,$C160,D159:D163)</f>
        <v>55.2</v>
      </c>
      <c r="E166" s="54">
        <f>SUMIF($C159:$C163,$C160,E159:E163)</f>
        <v>55.2</v>
      </c>
      <c r="F166" s="144">
        <f>SUMIF($C159:$C163,$C160,F159:F163)</f>
        <v>0</v>
      </c>
      <c r="G166" s="54">
        <f t="shared" ref="G166:J166" si="76">SUMIF($C159:$C163,$C160,G159:G163)</f>
        <v>80.2</v>
      </c>
      <c r="H166" s="54">
        <f t="shared" ref="H166:I166" si="77">SUMIF($C159:$C163,$C160,H159:H163)</f>
        <v>80.2</v>
      </c>
      <c r="I166" s="159">
        <f t="shared" si="77"/>
        <v>0</v>
      </c>
      <c r="J166" s="54">
        <f t="shared" si="76"/>
        <v>105.2</v>
      </c>
      <c r="K166" s="54">
        <f t="shared" ref="K166:L167" si="78">SUMIF($C159:$C163,$C160,K159:K163)</f>
        <v>105.2</v>
      </c>
      <c r="L166" s="159">
        <f t="shared" si="78"/>
        <v>0</v>
      </c>
      <c r="M166" s="34"/>
      <c r="N166" s="34"/>
    </row>
    <row r="167" spans="2:14" ht="16.5" customHeight="1" x14ac:dyDescent="0.2">
      <c r="B167" s="225"/>
      <c r="C167" s="22" t="s">
        <v>47</v>
      </c>
      <c r="D167" s="54">
        <f t="shared" ref="D167:J167" si="79">SUMIF($C159:$C163,$C163,D159:D163)</f>
        <v>0</v>
      </c>
      <c r="E167" s="54">
        <f>SUMIF($C160:$C164,$C161,E160:E164)</f>
        <v>0</v>
      </c>
      <c r="F167" s="144">
        <f>SUMIF($C160:$C164,$C161,F160:F164)</f>
        <v>0</v>
      </c>
      <c r="G167" s="54">
        <f t="shared" si="79"/>
        <v>0</v>
      </c>
      <c r="H167" s="54">
        <f t="shared" ref="H167:I167" si="80">SUMIF($C159:$C163,$C163,H159:H163)</f>
        <v>0</v>
      </c>
      <c r="I167" s="159">
        <f t="shared" si="80"/>
        <v>0</v>
      </c>
      <c r="J167" s="54">
        <f t="shared" si="79"/>
        <v>0</v>
      </c>
      <c r="K167" s="54">
        <f t="shared" si="78"/>
        <v>0</v>
      </c>
      <c r="L167" s="159">
        <f t="shared" si="78"/>
        <v>0</v>
      </c>
      <c r="M167" s="34"/>
      <c r="N167" s="34"/>
    </row>
    <row r="168" spans="2:14" ht="40.5" customHeight="1" x14ac:dyDescent="0.2">
      <c r="B168" s="17" t="s">
        <v>146</v>
      </c>
      <c r="C168" s="119" t="s">
        <v>147</v>
      </c>
      <c r="D168" s="59"/>
      <c r="E168" s="59"/>
      <c r="F168" s="155"/>
      <c r="G168" s="59"/>
      <c r="H168" s="59"/>
      <c r="I168" s="155"/>
      <c r="J168" s="59"/>
      <c r="K168" s="59"/>
      <c r="L168" s="155"/>
      <c r="M168" s="18"/>
      <c r="N168" s="18"/>
    </row>
    <row r="169" spans="2:14" ht="29.25" customHeight="1" x14ac:dyDescent="0.2">
      <c r="B169" s="19" t="s">
        <v>148</v>
      </c>
      <c r="C169" s="31" t="s">
        <v>149</v>
      </c>
      <c r="D169" s="56"/>
      <c r="E169" s="56"/>
      <c r="F169" s="149"/>
      <c r="G169" s="56"/>
      <c r="H169" s="56"/>
      <c r="I169" s="149"/>
      <c r="J169" s="56"/>
      <c r="K169" s="56"/>
      <c r="L169" s="149"/>
      <c r="M169" s="21"/>
      <c r="N169" s="21"/>
    </row>
    <row r="170" spans="2:14" ht="44.45" customHeight="1" x14ac:dyDescent="0.2">
      <c r="B170" s="207" t="s">
        <v>150</v>
      </c>
      <c r="C170" s="32" t="s">
        <v>151</v>
      </c>
      <c r="D170" s="50"/>
      <c r="E170" s="50"/>
      <c r="F170" s="144"/>
      <c r="G170" s="50"/>
      <c r="H170" s="50"/>
      <c r="I170" s="144"/>
      <c r="J170" s="50"/>
      <c r="K170" s="50"/>
      <c r="L170" s="144"/>
      <c r="M170" s="4" t="s">
        <v>152</v>
      </c>
      <c r="N170" s="207"/>
    </row>
    <row r="171" spans="2:14" ht="29.25" customHeight="1" x14ac:dyDescent="0.2">
      <c r="B171" s="218"/>
      <c r="C171" s="101" t="s">
        <v>19</v>
      </c>
      <c r="D171" s="50"/>
      <c r="E171" s="50"/>
      <c r="F171" s="144"/>
      <c r="G171" s="50"/>
      <c r="H171" s="50"/>
      <c r="I171" s="144"/>
      <c r="J171" s="50"/>
      <c r="K171" s="50"/>
      <c r="L171" s="144"/>
      <c r="M171" s="5"/>
      <c r="N171" s="234"/>
    </row>
    <row r="172" spans="2:14" ht="20.100000000000001" customHeight="1" x14ac:dyDescent="0.2">
      <c r="B172" s="208"/>
      <c r="C172" s="3" t="s">
        <v>20</v>
      </c>
      <c r="D172" s="71">
        <v>728.3</v>
      </c>
      <c r="E172" s="71">
        <v>728.3</v>
      </c>
      <c r="F172" s="145">
        <f>+E172-D172</f>
        <v>0</v>
      </c>
      <c r="G172" s="50"/>
      <c r="H172" s="50"/>
      <c r="I172" s="144"/>
      <c r="J172" s="50"/>
      <c r="K172" s="50"/>
      <c r="L172" s="144"/>
      <c r="M172" s="5"/>
      <c r="N172" s="5"/>
    </row>
    <row r="173" spans="2:14" ht="19.5" customHeight="1" x14ac:dyDescent="0.2">
      <c r="B173" s="207" t="s">
        <v>153</v>
      </c>
      <c r="C173" s="11" t="s">
        <v>154</v>
      </c>
      <c r="D173" s="50"/>
      <c r="E173" s="50"/>
      <c r="F173" s="144"/>
      <c r="G173" s="50"/>
      <c r="H173" s="50"/>
      <c r="I173" s="144"/>
      <c r="J173" s="50"/>
      <c r="K173" s="50"/>
      <c r="L173" s="144"/>
      <c r="M173" s="4" t="s">
        <v>155</v>
      </c>
      <c r="N173" s="207"/>
    </row>
    <row r="174" spans="2:14" ht="27" customHeight="1" x14ac:dyDescent="0.2">
      <c r="B174" s="218"/>
      <c r="C174" s="3" t="s">
        <v>19</v>
      </c>
      <c r="D174" s="49"/>
      <c r="E174" s="49"/>
      <c r="F174" s="150"/>
      <c r="G174" s="49"/>
      <c r="H174" s="49"/>
      <c r="I174" s="150"/>
      <c r="J174" s="49"/>
      <c r="K174" s="49"/>
      <c r="L174" s="150"/>
      <c r="M174" s="5"/>
      <c r="N174" s="234"/>
    </row>
    <row r="175" spans="2:14" ht="16.5" customHeight="1" x14ac:dyDescent="0.2">
      <c r="B175" s="208"/>
      <c r="C175" s="90" t="s">
        <v>20</v>
      </c>
      <c r="D175" s="49">
        <v>2.9</v>
      </c>
      <c r="E175" s="49">
        <v>2.9</v>
      </c>
      <c r="F175" s="150">
        <f>+E175-D175</f>
        <v>0</v>
      </c>
      <c r="G175" s="49"/>
      <c r="H175" s="49"/>
      <c r="I175" s="150"/>
      <c r="J175" s="49"/>
      <c r="K175" s="49"/>
      <c r="L175" s="150"/>
      <c r="M175" s="5"/>
      <c r="N175" s="5"/>
    </row>
    <row r="176" spans="2:14" ht="42" customHeight="1" x14ac:dyDescent="0.2">
      <c r="B176" s="220" t="s">
        <v>156</v>
      </c>
      <c r="C176" s="11" t="s">
        <v>157</v>
      </c>
      <c r="D176" s="49"/>
      <c r="E176" s="49"/>
      <c r="F176" s="150"/>
      <c r="G176" s="49"/>
      <c r="H176" s="49"/>
      <c r="I176" s="150"/>
      <c r="J176" s="49"/>
      <c r="K176" s="49"/>
      <c r="L176" s="150"/>
      <c r="M176" s="4" t="s">
        <v>59</v>
      </c>
      <c r="N176" s="207"/>
    </row>
    <row r="177" spans="2:15" ht="27" customHeight="1" x14ac:dyDescent="0.2">
      <c r="B177" s="221"/>
      <c r="C177" s="3" t="s">
        <v>19</v>
      </c>
      <c r="D177" s="71">
        <v>55.2</v>
      </c>
      <c r="E177" s="71">
        <v>55.2</v>
      </c>
      <c r="F177" s="145">
        <f>+E177-D177</f>
        <v>0</v>
      </c>
      <c r="G177" s="71"/>
      <c r="H177" s="71"/>
      <c r="I177" s="145"/>
      <c r="J177" s="71"/>
      <c r="K177" s="71"/>
      <c r="L177" s="145"/>
      <c r="M177" s="5"/>
      <c r="N177" s="234"/>
    </row>
    <row r="178" spans="2:15" ht="18" customHeight="1" x14ac:dyDescent="0.2">
      <c r="B178" s="222"/>
      <c r="C178" s="90" t="s">
        <v>41</v>
      </c>
      <c r="D178" s="71">
        <v>312.5</v>
      </c>
      <c r="E178" s="71">
        <v>312.5</v>
      </c>
      <c r="F178" s="145">
        <f>+E178-D178</f>
        <v>0</v>
      </c>
      <c r="G178" s="71"/>
      <c r="H178" s="71"/>
      <c r="I178" s="145"/>
      <c r="J178" s="71"/>
      <c r="K178" s="71"/>
      <c r="L178" s="145"/>
      <c r="M178" s="5"/>
      <c r="N178" s="5"/>
    </row>
    <row r="179" spans="2:15" ht="17.25" customHeight="1" x14ac:dyDescent="0.2">
      <c r="B179" s="26"/>
      <c r="C179" s="27" t="s">
        <v>44</v>
      </c>
      <c r="D179" s="53">
        <f t="shared" ref="D179:J179" si="81">+D181+D182</f>
        <v>786.4</v>
      </c>
      <c r="E179" s="53">
        <f t="shared" ref="E179:F179" si="82">+E181+E182</f>
        <v>786.4</v>
      </c>
      <c r="F179" s="146">
        <f t="shared" si="82"/>
        <v>0</v>
      </c>
      <c r="G179" s="53">
        <f t="shared" si="81"/>
        <v>0</v>
      </c>
      <c r="H179" s="60">
        <f t="shared" ref="H179:I179" si="83">+H181+H182</f>
        <v>0</v>
      </c>
      <c r="I179" s="146">
        <f t="shared" si="83"/>
        <v>0</v>
      </c>
      <c r="J179" s="53">
        <f t="shared" si="81"/>
        <v>0</v>
      </c>
      <c r="K179" s="53">
        <f t="shared" ref="K179:L179" si="84">+K181+K182</f>
        <v>0</v>
      </c>
      <c r="L179" s="146">
        <f t="shared" si="84"/>
        <v>0</v>
      </c>
      <c r="M179" s="14"/>
      <c r="N179" s="14"/>
    </row>
    <row r="180" spans="2:15" ht="17.25" customHeight="1" x14ac:dyDescent="0.2">
      <c r="B180" s="223"/>
      <c r="C180" s="37" t="s">
        <v>45</v>
      </c>
      <c r="D180" s="51"/>
      <c r="E180" s="51"/>
      <c r="F180" s="147"/>
      <c r="G180" s="51"/>
      <c r="H180" s="51"/>
      <c r="I180" s="147"/>
      <c r="J180" s="51"/>
      <c r="K180" s="51"/>
      <c r="L180" s="147"/>
      <c r="M180" s="23"/>
      <c r="N180" s="23"/>
    </row>
    <row r="181" spans="2:15" ht="27.75" customHeight="1" x14ac:dyDescent="0.2">
      <c r="B181" s="224"/>
      <c r="C181" s="33" t="s">
        <v>46</v>
      </c>
      <c r="D181" s="54">
        <f t="shared" ref="D181:J181" si="85">SUMIF($C170:$C178,$C171,D170:D178)</f>
        <v>55.2</v>
      </c>
      <c r="E181" s="54">
        <f t="shared" ref="E181:F181" si="86">SUMIF($C170:$C178,$C171,E170:E178)</f>
        <v>55.2</v>
      </c>
      <c r="F181" s="144">
        <f t="shared" si="86"/>
        <v>0</v>
      </c>
      <c r="G181" s="54">
        <f t="shared" si="85"/>
        <v>0</v>
      </c>
      <c r="H181" s="54">
        <f t="shared" ref="H181:I181" si="87">SUMIF($C170:$C178,$C171,H170:H178)</f>
        <v>0</v>
      </c>
      <c r="I181" s="144">
        <f t="shared" si="87"/>
        <v>0</v>
      </c>
      <c r="J181" s="54">
        <f t="shared" si="85"/>
        <v>0</v>
      </c>
      <c r="K181" s="54">
        <f t="shared" ref="K181:L181" si="88">SUMIF($C170:$C178,$C171,K170:K178)</f>
        <v>0</v>
      </c>
      <c r="L181" s="144">
        <f t="shared" si="88"/>
        <v>0</v>
      </c>
      <c r="M181" s="34"/>
      <c r="N181" s="34"/>
    </row>
    <row r="182" spans="2:15" ht="18.75" customHeight="1" x14ac:dyDescent="0.2">
      <c r="B182" s="225"/>
      <c r="C182" s="91" t="s">
        <v>48</v>
      </c>
      <c r="D182" s="54">
        <f>SUMIF($C170:$C178,$C175,D170:D178)</f>
        <v>731.19999999999993</v>
      </c>
      <c r="E182" s="54">
        <f>SUMIF($C170:$C178,$C175,E170:E178)</f>
        <v>731.19999999999993</v>
      </c>
      <c r="F182" s="144">
        <f>SUMIF($C170:$C178,$C175,F170:F178)</f>
        <v>0</v>
      </c>
      <c r="G182" s="54">
        <f t="shared" ref="G182:J182" si="89">SUMIF($C170:$C178,$C175,G170:G178)</f>
        <v>0</v>
      </c>
      <c r="H182" s="54">
        <f t="shared" ref="H182:I182" si="90">SUMIF($C170:$C178,$C175,H170:H178)</f>
        <v>0</v>
      </c>
      <c r="I182" s="144">
        <f t="shared" si="90"/>
        <v>0</v>
      </c>
      <c r="J182" s="54">
        <f t="shared" si="89"/>
        <v>0</v>
      </c>
      <c r="K182" s="54">
        <f t="shared" ref="K182:L182" si="91">SUMIF($C170:$C178,$C175,K170:K178)</f>
        <v>0</v>
      </c>
      <c r="L182" s="144">
        <f t="shared" si="91"/>
        <v>0</v>
      </c>
      <c r="M182" s="34"/>
      <c r="N182" s="34"/>
    </row>
    <row r="183" spans="2:15" ht="17.25" customHeight="1" x14ac:dyDescent="0.2">
      <c r="B183" s="99"/>
      <c r="C183" s="38" t="s">
        <v>49</v>
      </c>
      <c r="D183" s="60">
        <f t="shared" ref="D183:J183" si="92">+D185</f>
        <v>312.5</v>
      </c>
      <c r="E183" s="60">
        <f t="shared" ref="E183:F183" si="93">+E185</f>
        <v>312.5</v>
      </c>
      <c r="F183" s="146">
        <f t="shared" si="93"/>
        <v>0</v>
      </c>
      <c r="G183" s="60">
        <f t="shared" si="92"/>
        <v>0</v>
      </c>
      <c r="H183" s="60">
        <f t="shared" ref="H183:I183" si="94">+H185</f>
        <v>0</v>
      </c>
      <c r="I183" s="146">
        <f t="shared" si="94"/>
        <v>0</v>
      </c>
      <c r="J183" s="60">
        <f t="shared" si="92"/>
        <v>0</v>
      </c>
      <c r="K183" s="60">
        <f t="shared" ref="K183:L183" si="95">+K185</f>
        <v>0</v>
      </c>
      <c r="L183" s="146">
        <f t="shared" si="95"/>
        <v>0</v>
      </c>
      <c r="M183" s="97"/>
      <c r="N183" s="97"/>
      <c r="O183" s="92"/>
    </row>
    <row r="184" spans="2:15" ht="17.25" customHeight="1" x14ac:dyDescent="0.2">
      <c r="B184" s="98"/>
      <c r="C184" s="33" t="s">
        <v>50</v>
      </c>
      <c r="D184" s="54"/>
      <c r="E184" s="54"/>
      <c r="F184" s="144"/>
      <c r="G184" s="54"/>
      <c r="H184" s="54"/>
      <c r="I184" s="144"/>
      <c r="J184" s="54"/>
      <c r="K184" s="54"/>
      <c r="L184" s="144"/>
      <c r="M184" s="34"/>
      <c r="N184" s="34"/>
      <c r="O184" s="92"/>
    </row>
    <row r="185" spans="2:15" ht="21" customHeight="1" x14ac:dyDescent="0.2">
      <c r="B185" s="100"/>
      <c r="C185" s="91" t="s">
        <v>51</v>
      </c>
      <c r="D185" s="54">
        <f t="shared" ref="D185:J185" si="96">SUMIF($C170:$C178,$C178,D170:D178)</f>
        <v>312.5</v>
      </c>
      <c r="E185" s="54">
        <f t="shared" ref="E185:F185" si="97">SUMIF($C170:$C178,$C178,E170:E178)</f>
        <v>312.5</v>
      </c>
      <c r="F185" s="144">
        <f t="shared" si="97"/>
        <v>0</v>
      </c>
      <c r="G185" s="54">
        <f t="shared" si="96"/>
        <v>0</v>
      </c>
      <c r="H185" s="54">
        <f t="shared" ref="H185:I185" si="98">SUMIF($C170:$C178,$C178,H170:H178)</f>
        <v>0</v>
      </c>
      <c r="I185" s="144">
        <f t="shared" si="98"/>
        <v>0</v>
      </c>
      <c r="J185" s="54">
        <f t="shared" si="96"/>
        <v>0</v>
      </c>
      <c r="K185" s="54">
        <f t="shared" ref="K185:L185" si="99">SUMIF($C170:$C178,$C178,K170:K178)</f>
        <v>0</v>
      </c>
      <c r="L185" s="144">
        <f t="shared" si="99"/>
        <v>0</v>
      </c>
      <c r="M185" s="34"/>
      <c r="N185" s="34"/>
      <c r="O185" s="92"/>
    </row>
    <row r="186" spans="2:15" ht="30.6" customHeight="1" x14ac:dyDescent="0.2">
      <c r="B186" s="41"/>
      <c r="C186" s="38" t="s">
        <v>158</v>
      </c>
      <c r="D186" s="60">
        <f t="shared" ref="D186:L186" si="100">+D39+D44+D68+D88+D108+D149+D154+D164+D179+D112+D183+D71</f>
        <v>11725.800000000001</v>
      </c>
      <c r="E186" s="60">
        <f t="shared" si="100"/>
        <v>11550</v>
      </c>
      <c r="F186" s="60">
        <f t="shared" si="100"/>
        <v>-175.8</v>
      </c>
      <c r="G186" s="60">
        <f t="shared" si="100"/>
        <v>14871.400000000001</v>
      </c>
      <c r="H186" s="60">
        <f t="shared" si="100"/>
        <v>14966.200000000004</v>
      </c>
      <c r="I186" s="60">
        <f t="shared" si="100"/>
        <v>94.8</v>
      </c>
      <c r="J186" s="60">
        <f t="shared" si="100"/>
        <v>14528</v>
      </c>
      <c r="K186" s="60">
        <f t="shared" si="100"/>
        <v>14528</v>
      </c>
      <c r="L186" s="60">
        <f t="shared" si="100"/>
        <v>0</v>
      </c>
      <c r="M186" s="28"/>
      <c r="N186" s="28"/>
      <c r="O186" s="92"/>
    </row>
    <row r="187" spans="2:15" ht="15.75" customHeight="1" x14ac:dyDescent="0.2">
      <c r="B187" s="2"/>
      <c r="C187" s="37" t="s">
        <v>159</v>
      </c>
      <c r="D187" s="52">
        <f>+D34+D35+D106+D107+D122+D123+D125+D126+D140+D141+D142+D177+D178+D127+D99</f>
        <v>661.40000000000009</v>
      </c>
      <c r="E187" s="52">
        <f t="shared" ref="E187:L187" si="101">+E34+E35+E106+E107+E122+E123+E125+E126+E140+E141+E142+E177+E178+E127+E99</f>
        <v>661.40000000000009</v>
      </c>
      <c r="F187" s="52">
        <f t="shared" si="101"/>
        <v>0</v>
      </c>
      <c r="G187" s="52">
        <f t="shared" si="101"/>
        <v>4241.2</v>
      </c>
      <c r="H187" s="52">
        <f t="shared" si="101"/>
        <v>4241.2</v>
      </c>
      <c r="I187" s="52">
        <f t="shared" si="101"/>
        <v>0</v>
      </c>
      <c r="J187" s="52">
        <f t="shared" si="101"/>
        <v>3648.2</v>
      </c>
      <c r="K187" s="52">
        <f t="shared" si="101"/>
        <v>3648.2</v>
      </c>
      <c r="L187" s="52">
        <f t="shared" si="101"/>
        <v>0</v>
      </c>
      <c r="M187" s="5"/>
      <c r="N187" s="5"/>
      <c r="O187" s="92"/>
    </row>
    <row r="188" spans="2:15" ht="45.6" customHeight="1" x14ac:dyDescent="0.2">
      <c r="B188" s="2"/>
      <c r="C188" s="33" t="s">
        <v>160</v>
      </c>
      <c r="D188" s="50">
        <v>-339</v>
      </c>
      <c r="E188" s="50"/>
      <c r="F188" s="144"/>
      <c r="G188" s="50">
        <f t="shared" ref="G188:J188" si="102">+G186-D186</f>
        <v>3145.6000000000004</v>
      </c>
      <c r="H188" s="54">
        <f>+H186-E186</f>
        <v>3416.2000000000044</v>
      </c>
      <c r="I188" s="144"/>
      <c r="J188" s="50">
        <f t="shared" si="102"/>
        <v>-343.40000000000146</v>
      </c>
      <c r="K188" s="50">
        <f>+K186-H186</f>
        <v>-438.20000000000437</v>
      </c>
      <c r="L188" s="144"/>
      <c r="M188" s="5"/>
      <c r="N188" s="5"/>
      <c r="O188" s="92"/>
    </row>
    <row r="189" spans="2:15" ht="15" customHeight="1" x14ac:dyDescent="0.2">
      <c r="C189" s="8"/>
    </row>
    <row r="190" spans="2:15" ht="15" customHeight="1" x14ac:dyDescent="0.2">
      <c r="B190" s="219" t="s">
        <v>161</v>
      </c>
      <c r="C190" s="219"/>
      <c r="D190" s="219"/>
      <c r="E190" s="219"/>
      <c r="F190" s="219"/>
      <c r="G190" s="219"/>
      <c r="H190" s="219"/>
      <c r="I190" s="219"/>
      <c r="J190" s="219"/>
      <c r="K190" s="219"/>
      <c r="L190" s="219"/>
      <c r="M190" s="219"/>
    </row>
    <row r="191" spans="2:15" ht="15" customHeight="1" x14ac:dyDescent="0.2">
      <c r="B191" s="226" t="s">
        <v>162</v>
      </c>
      <c r="C191" s="226"/>
      <c r="D191" s="226"/>
      <c r="E191" s="226"/>
      <c r="F191" s="226"/>
      <c r="G191" s="226"/>
      <c r="H191" s="226"/>
      <c r="I191" s="226"/>
      <c r="J191" s="226"/>
      <c r="K191" s="226"/>
      <c r="L191" s="226"/>
      <c r="M191" s="226"/>
    </row>
    <row r="192" spans="2:15" ht="15" customHeight="1" x14ac:dyDescent="0.2">
      <c r="B192" s="219" t="s">
        <v>163</v>
      </c>
      <c r="C192" s="219"/>
      <c r="D192" s="219"/>
      <c r="E192" s="219"/>
      <c r="F192" s="219"/>
      <c r="G192" s="219"/>
      <c r="H192" s="219"/>
      <c r="I192" s="219"/>
      <c r="J192" s="219"/>
      <c r="K192" s="219"/>
      <c r="L192" s="219"/>
      <c r="M192" s="219"/>
    </row>
    <row r="193" spans="2:13" ht="15" customHeight="1" x14ac:dyDescent="0.2">
      <c r="B193" s="219" t="s">
        <v>164</v>
      </c>
      <c r="C193" s="219"/>
      <c r="D193" s="219"/>
      <c r="E193" s="219"/>
      <c r="F193" s="219"/>
      <c r="G193" s="219"/>
      <c r="H193" s="219"/>
      <c r="I193" s="219"/>
      <c r="J193" s="219"/>
      <c r="K193" s="219"/>
      <c r="L193" s="219"/>
      <c r="M193" s="219"/>
    </row>
    <row r="194" spans="2:13" ht="15" customHeight="1" x14ac:dyDescent="0.2">
      <c r="B194" s="219" t="s">
        <v>165</v>
      </c>
      <c r="C194" s="219"/>
      <c r="D194" s="219"/>
      <c r="E194" s="219"/>
      <c r="F194" s="219"/>
      <c r="G194" s="219"/>
      <c r="H194" s="219"/>
      <c r="I194" s="219"/>
      <c r="J194" s="219"/>
      <c r="K194" s="219"/>
      <c r="L194" s="219"/>
      <c r="M194" s="219"/>
    </row>
    <row r="195" spans="2:13" ht="15" customHeight="1" x14ac:dyDescent="0.2">
      <c r="B195" s="217"/>
      <c r="C195" s="217"/>
      <c r="D195" s="217"/>
      <c r="E195" s="217"/>
      <c r="F195" s="217"/>
      <c r="G195" s="217"/>
      <c r="H195" s="217"/>
      <c r="I195" s="217"/>
      <c r="J195" s="217"/>
      <c r="K195" s="217"/>
      <c r="L195" s="217"/>
      <c r="M195" s="217"/>
    </row>
    <row r="201" spans="2:13" x14ac:dyDescent="0.2">
      <c r="C201" s="84"/>
      <c r="D201" s="68"/>
      <c r="E201" s="68"/>
      <c r="G201" s="68"/>
      <c r="H201" s="68"/>
      <c r="J201" s="68"/>
      <c r="K201" s="68"/>
    </row>
    <row r="202" spans="2:13" x14ac:dyDescent="0.2">
      <c r="C202" s="84"/>
      <c r="D202" s="85"/>
      <c r="E202" s="85"/>
      <c r="F202" s="162"/>
      <c r="G202" s="85"/>
      <c r="H202" s="85"/>
      <c r="I202" s="162"/>
      <c r="J202" s="85"/>
      <c r="K202" s="85"/>
      <c r="L202" s="162"/>
    </row>
    <row r="203" spans="2:13" x14ac:dyDescent="0.2">
      <c r="C203" s="84"/>
      <c r="D203" s="85"/>
      <c r="E203" s="85"/>
      <c r="F203" s="162"/>
      <c r="G203" s="85"/>
      <c r="H203" s="85"/>
      <c r="I203" s="162"/>
      <c r="J203" s="85"/>
      <c r="K203" s="85"/>
      <c r="L203" s="162"/>
    </row>
    <row r="204" spans="2:13" x14ac:dyDescent="0.2">
      <c r="C204" s="84"/>
      <c r="D204" s="85"/>
      <c r="E204" s="85"/>
      <c r="F204" s="162"/>
      <c r="G204" s="85"/>
      <c r="H204" s="85"/>
      <c r="I204" s="162"/>
      <c r="J204" s="85"/>
      <c r="K204" s="85"/>
      <c r="L204" s="162"/>
    </row>
    <row r="205" spans="2:13" x14ac:dyDescent="0.2">
      <c r="C205" s="84"/>
      <c r="D205" s="85"/>
      <c r="E205" s="85"/>
      <c r="F205" s="162"/>
      <c r="G205" s="85"/>
      <c r="H205" s="85"/>
      <c r="I205" s="162"/>
      <c r="J205" s="85"/>
      <c r="K205" s="85"/>
      <c r="L205" s="162"/>
    </row>
  </sheetData>
  <mergeCells count="106">
    <mergeCell ref="N105:N107"/>
    <mergeCell ref="B98:B99"/>
    <mergeCell ref="N30:N31"/>
    <mergeCell ref="N56:N57"/>
    <mergeCell ref="N8:N10"/>
    <mergeCell ref="N18:N20"/>
    <mergeCell ref="N116:N120"/>
    <mergeCell ref="N176:N177"/>
    <mergeCell ref="N147:N148"/>
    <mergeCell ref="N159:N160"/>
    <mergeCell ref="N161:N162"/>
    <mergeCell ref="N173:N174"/>
    <mergeCell ref="N170:N171"/>
    <mergeCell ref="N132:N133"/>
    <mergeCell ref="N136:N137"/>
    <mergeCell ref="N139:N140"/>
    <mergeCell ref="N143:N144"/>
    <mergeCell ref="N145:N146"/>
    <mergeCell ref="N121:N122"/>
    <mergeCell ref="N124:N125"/>
    <mergeCell ref="N128:N129"/>
    <mergeCell ref="N96:N97"/>
    <mergeCell ref="N93:N94"/>
    <mergeCell ref="N98:N99"/>
    <mergeCell ref="N103:N104"/>
    <mergeCell ref="N80:N81"/>
    <mergeCell ref="N76:N77"/>
    <mergeCell ref="N58:N59"/>
    <mergeCell ref="N60:N61"/>
    <mergeCell ref="N62:N63"/>
    <mergeCell ref="N64:N65"/>
    <mergeCell ref="N66:N67"/>
    <mergeCell ref="N78:N79"/>
    <mergeCell ref="N100:N102"/>
    <mergeCell ref="B33:B35"/>
    <mergeCell ref="B40:B43"/>
    <mergeCell ref="B89:B90"/>
    <mergeCell ref="B60:B61"/>
    <mergeCell ref="B143:B144"/>
    <mergeCell ref="B139:B142"/>
    <mergeCell ref="B145:B146"/>
    <mergeCell ref="B83:B85"/>
    <mergeCell ref="B132:B135"/>
    <mergeCell ref="B116:B120"/>
    <mergeCell ref="B124:B127"/>
    <mergeCell ref="B52:B53"/>
    <mergeCell ref="B45:B47"/>
    <mergeCell ref="B50:B51"/>
    <mergeCell ref="B80:B82"/>
    <mergeCell ref="B56:B57"/>
    <mergeCell ref="B58:B59"/>
    <mergeCell ref="B66:B67"/>
    <mergeCell ref="B64:B65"/>
    <mergeCell ref="B62:B63"/>
    <mergeCell ref="B121:B123"/>
    <mergeCell ref="B128:B131"/>
    <mergeCell ref="B113:B114"/>
    <mergeCell ref="B96:B97"/>
    <mergeCell ref="B3:N3"/>
    <mergeCell ref="B18:B20"/>
    <mergeCell ref="B30:B32"/>
    <mergeCell ref="B76:B77"/>
    <mergeCell ref="B78:B79"/>
    <mergeCell ref="N33:N34"/>
    <mergeCell ref="N36:N37"/>
    <mergeCell ref="N50:N51"/>
    <mergeCell ref="N52:N53"/>
    <mergeCell ref="N54:N55"/>
    <mergeCell ref="N24:N25"/>
    <mergeCell ref="N27:N28"/>
    <mergeCell ref="B14:B17"/>
    <mergeCell ref="B8:B10"/>
    <mergeCell ref="B11:B13"/>
    <mergeCell ref="B24:B26"/>
    <mergeCell ref="B21:B23"/>
    <mergeCell ref="N21:N23"/>
    <mergeCell ref="N11:N13"/>
    <mergeCell ref="N14:N17"/>
    <mergeCell ref="B27:B29"/>
    <mergeCell ref="B36:B38"/>
    <mergeCell ref="B54:B55"/>
    <mergeCell ref="B69:B70"/>
    <mergeCell ref="B159:B160"/>
    <mergeCell ref="B155:B157"/>
    <mergeCell ref="B150:B153"/>
    <mergeCell ref="N83:N85"/>
    <mergeCell ref="B86:B87"/>
    <mergeCell ref="B195:M195"/>
    <mergeCell ref="B161:B163"/>
    <mergeCell ref="B193:M193"/>
    <mergeCell ref="B176:B178"/>
    <mergeCell ref="B173:B175"/>
    <mergeCell ref="B180:B182"/>
    <mergeCell ref="B165:B167"/>
    <mergeCell ref="B190:M190"/>
    <mergeCell ref="B191:M191"/>
    <mergeCell ref="B170:B172"/>
    <mergeCell ref="B194:M194"/>
    <mergeCell ref="B192:M192"/>
    <mergeCell ref="B136:B138"/>
    <mergeCell ref="B100:B102"/>
    <mergeCell ref="B93:B95"/>
    <mergeCell ref="B103:B104"/>
    <mergeCell ref="B105:B107"/>
    <mergeCell ref="B109:B111"/>
    <mergeCell ref="B147:B148"/>
  </mergeCells>
  <pageMargins left="0.39370078740157483" right="0.39370078740157483" top="0.59055118110236227" bottom="0.59055118110236227" header="0" footer="0"/>
  <pageSetup paperSize="9" scale="66" fitToHeight="0" orientation="landscape" r:id="rId1"/>
  <rowBreaks count="7" manualBreakCount="7">
    <brk id="23" max="13" man="1"/>
    <brk id="53" max="13" man="1"/>
    <brk id="73" max="13" man="1"/>
    <brk id="92" max="13" man="1"/>
    <brk id="117" max="13" man="1"/>
    <brk id="144" max="13" man="1"/>
    <brk id="169" max="13"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25"/>
  <sheetViews>
    <sheetView showZeros="0" workbookViewId="0">
      <selection activeCell="D10" sqref="D10"/>
    </sheetView>
  </sheetViews>
  <sheetFormatPr defaultColWidth="9.42578125" defaultRowHeight="12.75" x14ac:dyDescent="0.2"/>
  <cols>
    <col min="1" max="1" width="2.5703125" style="1" customWidth="1"/>
    <col min="2" max="2" width="4.5703125" style="1" customWidth="1"/>
    <col min="3" max="3" width="44.5703125" style="6" customWidth="1"/>
    <col min="4" max="5" width="11.85546875" style="1" customWidth="1"/>
    <col min="6" max="6" width="10.5703125" style="178" customWidth="1"/>
    <col min="7" max="8" width="11.85546875" style="1" customWidth="1"/>
    <col min="9" max="9" width="9.5703125" style="178" customWidth="1"/>
    <col min="10" max="11" width="11.85546875" style="1" customWidth="1"/>
    <col min="12" max="12" width="10.5703125" style="178" customWidth="1"/>
    <col min="13" max="16384" width="9.42578125" style="1"/>
  </cols>
  <sheetData>
    <row r="1" spans="2:12" ht="15.75" customHeight="1" x14ac:dyDescent="0.2">
      <c r="B1" s="267" t="s">
        <v>166</v>
      </c>
      <c r="C1" s="267"/>
      <c r="D1" s="267"/>
      <c r="E1" s="267"/>
      <c r="F1" s="267"/>
      <c r="G1" s="267"/>
      <c r="H1" s="267"/>
      <c r="I1" s="267"/>
      <c r="J1" s="267"/>
      <c r="K1" s="267"/>
      <c r="L1" s="267"/>
    </row>
    <row r="2" spans="2:12" x14ac:dyDescent="0.2">
      <c r="C2" s="1"/>
    </row>
    <row r="3" spans="2:12" ht="67.7" customHeight="1" x14ac:dyDescent="0.2">
      <c r="B3" s="74" t="s">
        <v>167</v>
      </c>
      <c r="C3" s="137" t="s">
        <v>168</v>
      </c>
      <c r="D3" s="74" t="s">
        <v>169</v>
      </c>
      <c r="E3" s="133" t="s">
        <v>170</v>
      </c>
      <c r="F3" s="179" t="s">
        <v>6</v>
      </c>
      <c r="G3" s="74" t="s">
        <v>171</v>
      </c>
      <c r="H3" s="133" t="s">
        <v>172</v>
      </c>
      <c r="I3" s="179" t="s">
        <v>6</v>
      </c>
      <c r="J3" s="74" t="s">
        <v>173</v>
      </c>
      <c r="K3" s="133" t="s">
        <v>174</v>
      </c>
      <c r="L3" s="179" t="s">
        <v>6</v>
      </c>
    </row>
    <row r="4" spans="2:12" ht="12.75" customHeight="1" x14ac:dyDescent="0.2">
      <c r="B4" s="199">
        <v>1</v>
      </c>
      <c r="C4" s="200">
        <v>2</v>
      </c>
      <c r="D4" s="201">
        <v>3</v>
      </c>
      <c r="E4" s="201">
        <v>4</v>
      </c>
      <c r="F4" s="202">
        <v>5</v>
      </c>
      <c r="G4" s="201">
        <v>6</v>
      </c>
      <c r="H4" s="201">
        <v>7</v>
      </c>
      <c r="I4" s="202">
        <v>8</v>
      </c>
      <c r="J4" s="201">
        <v>9</v>
      </c>
      <c r="K4" s="201">
        <v>10</v>
      </c>
      <c r="L4" s="202">
        <v>11</v>
      </c>
    </row>
    <row r="5" spans="2:12" ht="18.75" customHeight="1" x14ac:dyDescent="0.2">
      <c r="B5" s="266" t="s">
        <v>175</v>
      </c>
      <c r="C5" s="266"/>
      <c r="D5" s="266"/>
      <c r="E5" s="266"/>
      <c r="F5" s="266"/>
      <c r="G5" s="266"/>
      <c r="H5" s="266"/>
      <c r="I5" s="266"/>
      <c r="J5" s="266"/>
      <c r="K5" s="266"/>
      <c r="L5" s="266"/>
    </row>
    <row r="6" spans="2:12" ht="12.75" customHeight="1" x14ac:dyDescent="0.2">
      <c r="B6" s="134" t="s">
        <v>176</v>
      </c>
      <c r="C6" s="135" t="s">
        <v>44</v>
      </c>
      <c r="D6" s="136">
        <f>+D8+D9+D10+D11+D12+D13</f>
        <v>10906.4</v>
      </c>
      <c r="E6" s="136">
        <f>+E8+E9+E10+E11+E12+E13</f>
        <v>11216.300000000001</v>
      </c>
      <c r="F6" s="180">
        <f t="shared" ref="F6" si="0">+F8+F9+F10+F11+F12+F13</f>
        <v>309.89999999999998</v>
      </c>
      <c r="G6" s="136">
        <f>+G8+G9+G10+G11+G12+G13</f>
        <v>10696.100000000006</v>
      </c>
      <c r="H6" s="136">
        <f>+H8+H9+H10+H11+H12+H13</f>
        <v>10790.900000000005</v>
      </c>
      <c r="I6" s="180">
        <f>+I8+I9+I10+I11+I12+I13</f>
        <v>94.8</v>
      </c>
      <c r="J6" s="136">
        <f t="shared" ref="J6:L6" si="1">+J8+J9+J10+J11+J12+J13</f>
        <v>10217.600000000002</v>
      </c>
      <c r="K6" s="136">
        <f t="shared" si="1"/>
        <v>10217.600000000002</v>
      </c>
      <c r="L6" s="180">
        <f t="shared" si="1"/>
        <v>0</v>
      </c>
    </row>
    <row r="7" spans="2:12" ht="13.5" customHeight="1" x14ac:dyDescent="0.2">
      <c r="B7" s="76"/>
      <c r="C7" s="186" t="s">
        <v>177</v>
      </c>
      <c r="D7" s="105"/>
      <c r="E7" s="105"/>
      <c r="F7" s="181"/>
      <c r="G7" s="50"/>
      <c r="H7" s="50"/>
      <c r="I7" s="159"/>
      <c r="J7" s="50"/>
      <c r="K7" s="50"/>
      <c r="L7" s="159"/>
    </row>
    <row r="8" spans="2:12" ht="27.75" customHeight="1" x14ac:dyDescent="0.2">
      <c r="B8" s="76" t="s">
        <v>178</v>
      </c>
      <c r="C8" s="187" t="s">
        <v>179</v>
      </c>
      <c r="D8" s="182">
        <f>SUMIF('5 programa 3 lentelė'!$C6:$C188,'5 programa 3 lentelė'!$C9,'5 programa 3 lentelė'!D6:D188)</f>
        <v>7982.8</v>
      </c>
      <c r="E8" s="182">
        <f>SUMIF('5 programa 3 lentelė'!$C6:$C188,'5 programa 3 lentelė'!$C9,'5 programa 3 lentelė'!E6:E188)</f>
        <v>7742.7</v>
      </c>
      <c r="F8" s="182">
        <f>SUMIF('5 programa 3 lentelė'!$C6:$C188,'5 programa 3 lentelė'!$C9,'5 programa 3 lentelė'!F6:F188)</f>
        <v>-240.10000000000002</v>
      </c>
      <c r="G8" s="182">
        <f>SUMIF('5 programa 3 lentelė'!$C6:$C188,'5 programa 3 lentelė'!$C9,'5 programa 3 lentelė'!G6:G188)</f>
        <v>10596.100000000006</v>
      </c>
      <c r="H8" s="106">
        <f>SUMIF('5 programa 3 lentelė'!$C6:$C188,'5 programa 3 lentelė'!$C9,'5 programa 3 lentelė'!H6:H188)</f>
        <v>10690.900000000005</v>
      </c>
      <c r="I8" s="182">
        <f>SUMIF('5 programa 3 lentelė'!$C6:$C188,'5 programa 3 lentelė'!$C9,'5 programa 3 lentelė'!I6:I188)</f>
        <v>94.8</v>
      </c>
      <c r="J8" s="106">
        <f>SUMIF('5 programa 3 lentelė'!$C6:$C188,'5 programa 3 lentelė'!$C9,'5 programa 3 lentelė'!J6:J188)</f>
        <v>10117.600000000002</v>
      </c>
      <c r="K8" s="106">
        <f>SUMIF('5 programa 3 lentelė'!$C6:$C188,'5 programa 3 lentelė'!$C9,'5 programa 3 lentelė'!K6:K188)</f>
        <v>10117.600000000002</v>
      </c>
      <c r="L8" s="182">
        <f>SUMIF('5 programa 3 lentelė'!$C6:$C188,'5 programa 3 lentelė'!$C9,'5 programa 3 lentelė'!L6:L188)</f>
        <v>0</v>
      </c>
    </row>
    <row r="9" spans="2:12" ht="12.75" customHeight="1" x14ac:dyDescent="0.2">
      <c r="B9" s="76" t="s">
        <v>180</v>
      </c>
      <c r="C9" s="188" t="s">
        <v>26</v>
      </c>
      <c r="D9" s="182">
        <f>SUMIF('5 programa 3 lentelė'!$C6:$C188,'5 programa 3 lentelė'!$C118,'5 programa 3 lentelė'!D6:D188)</f>
        <v>0</v>
      </c>
      <c r="E9" s="182">
        <f>SUMIF('5 programa 3 lentelė'!$C6:$C188,'5 programa 3 lentelė'!$C118,'5 programa 3 lentelė'!E6:E188)</f>
        <v>500</v>
      </c>
      <c r="F9" s="182">
        <f>SUMIF('5 programa 3 lentelė'!$C6:$C188,'5 programa 3 lentelė'!$C118,'5 programa 3 lentelė'!F6:F188)</f>
        <v>500</v>
      </c>
      <c r="G9" s="182">
        <f>SUMIF('5 programa 3 lentelė'!$C7:$C189,'5 programa 3 lentelė'!$C118,'5 programa 3 lentelė'!G7:G189)</f>
        <v>0</v>
      </c>
      <c r="H9" s="106">
        <f>SUMIF('5 programa 3 lentelė'!$C7:$C189,'5 programa 3 lentelė'!$C118,'5 programa 3 lentelė'!H7:H189)</f>
        <v>0</v>
      </c>
      <c r="I9" s="182">
        <f>SUMIF('5 programa 3 lentelė'!$C7:$C189,'5 programa 3 lentelė'!$C118,'5 programa 3 lentelė'!I7:I189)</f>
        <v>0</v>
      </c>
      <c r="J9" s="106">
        <f>SUMIF('5 programa 3 lentelė'!$C6:$C188,'5 programa 3 lentelė'!$C118,'5 programa 3 lentelė'!J6:J188)</f>
        <v>0</v>
      </c>
      <c r="K9" s="106">
        <f>SUMIF('5 programa 3 lentelė'!$C6:$C188,'5 programa 3 lentelė'!$C118,'5 programa 3 lentelė'!K6:K188)</f>
        <v>0</v>
      </c>
      <c r="L9" s="182">
        <f>SUMIF('5 programa 3 lentelė'!$C6:$C188,'5 programa 3 lentelė'!$C118,'5 programa 3 lentelė'!L6:L188)</f>
        <v>0</v>
      </c>
    </row>
    <row r="10" spans="2:12" ht="12.75" customHeight="1" x14ac:dyDescent="0.2">
      <c r="B10" s="76" t="s">
        <v>181</v>
      </c>
      <c r="C10" s="188" t="s">
        <v>182</v>
      </c>
      <c r="D10" s="182" cm="1">
        <f t="array" ref="D10">SUMIF('5 programa 3 lentelė'!$C6:$C188,'5 programa 3 lentelė'!C00,'5 programa 3 lentelė'!D6:D188)</f>
        <v>0</v>
      </c>
      <c r="E10" s="182" cm="1">
        <f t="array" ref="E10">SUMIF('5 programa 3 lentelė'!$C6:$C188,'5 programa 3 lentelė'!C00,'5 programa 3 lentelė'!E6:E188)</f>
        <v>0</v>
      </c>
      <c r="F10" s="182" cm="1">
        <f t="array" ref="F10">SUMIF('5 programa 3 lentelė'!$C6:$C188,'5 programa 3 lentelė'!C00,'5 programa 3 lentelė'!F6:F188)</f>
        <v>0</v>
      </c>
      <c r="G10" s="182">
        <f>SUMIF('5 programa 3 lentelė'!$C8:$C190,'5 programa 3 lentelė'!$C11,'5 programa 3 lentelė'!G8:G190)</f>
        <v>0</v>
      </c>
      <c r="H10" s="106">
        <f>SUMIF('5 programa 3 lentelė'!$C8:$C190,'5 programa 3 lentelė'!$C11,'5 programa 3 lentelė'!H8:H190)</f>
        <v>0</v>
      </c>
      <c r="I10" s="182">
        <f>SUMIF('5 programa 3 lentelė'!$C8:$C190,'5 programa 3 lentelė'!$C11,'5 programa 3 lentelė'!I8:I190)</f>
        <v>0</v>
      </c>
      <c r="J10" s="106" cm="1">
        <f t="array" ref="J10">SUMIF('5 programa 3 lentelė'!$C6:$C188,'5 programa 3 lentelė'!C00,'5 programa 3 lentelė'!J6:J188)</f>
        <v>0</v>
      </c>
      <c r="K10" s="106" cm="1">
        <f t="array" ref="K10">SUMIF('5 programa 3 lentelė'!$C6:$C188,'5 programa 3 lentelė'!C00,'5 programa 3 lentelė'!K6:K188)</f>
        <v>0</v>
      </c>
      <c r="L10" s="182" cm="1">
        <f t="array" ref="L10">SUMIF('5 programa 3 lentelė'!$C6:$C188,'5 programa 3 lentelė'!C00,'5 programa 3 lentelė'!L6:L188)</f>
        <v>0</v>
      </c>
    </row>
    <row r="11" spans="2:12" ht="28.5" customHeight="1" x14ac:dyDescent="0.2">
      <c r="B11" s="76" t="s">
        <v>183</v>
      </c>
      <c r="C11" s="188" t="s">
        <v>184</v>
      </c>
      <c r="D11" s="182" cm="1">
        <f t="array" ref="D11">SUMIF('5 programa 3 lentelė'!$C6:$C188,'5 programa 3 lentelė'!C00,'5 programa 3 lentelė'!D6:D188)</f>
        <v>0</v>
      </c>
      <c r="E11" s="182" cm="1">
        <f t="array" ref="E11">SUMIF('5 programa 3 lentelė'!$C6:$C188,'5 programa 3 lentelė'!C00,'5 programa 3 lentelė'!E6:E188)</f>
        <v>0</v>
      </c>
      <c r="F11" s="182" cm="1">
        <f t="array" ref="F11">SUMIF('5 programa 3 lentelė'!$C6:$C188,'5 programa 3 lentelė'!C00,'5 programa 3 lentelė'!F6:F188)</f>
        <v>0</v>
      </c>
      <c r="G11" s="182" cm="1">
        <f t="array" ref="G11">SUMIF('5 programa 3 lentelė'!$C9:$C191,'5 programa 3 lentelė'!C00,'5 programa 3 lentelė'!G9:G191)</f>
        <v>0</v>
      </c>
      <c r="H11" s="106" cm="1">
        <f t="array" ref="H11">SUMIF('5 programa 3 lentelė'!$C9:$C191,'5 programa 3 lentelė'!C00,'5 programa 3 lentelė'!H9:H191)</f>
        <v>0</v>
      </c>
      <c r="I11" s="182" cm="1">
        <f t="array" ref="I11">SUMIF('5 programa 3 lentelė'!$C9:$C191,'5 programa 3 lentelė'!C00,'5 programa 3 lentelė'!I9:I191)</f>
        <v>0</v>
      </c>
      <c r="J11" s="106" cm="1">
        <f t="array" ref="J11">SUMIF('5 programa 3 lentelė'!$C6:$C188,'5 programa 3 lentelė'!C00,'5 programa 3 lentelė'!J6:J188)</f>
        <v>0</v>
      </c>
      <c r="K11" s="106" cm="1">
        <f t="array" ref="K11">SUMIF('5 programa 3 lentelė'!$C6:$C188,'5 programa 3 lentelė'!C00,'5 programa 3 lentelė'!K6:K188)</f>
        <v>0</v>
      </c>
      <c r="L11" s="182" cm="1">
        <f t="array" ref="L11">SUMIF('5 programa 3 lentelė'!$C6:$C188,'5 programa 3 lentelė'!C00,'5 programa 3 lentelė'!L6:L188)</f>
        <v>0</v>
      </c>
    </row>
    <row r="12" spans="2:12" ht="12.75" customHeight="1" x14ac:dyDescent="0.2">
      <c r="B12" s="76" t="s">
        <v>185</v>
      </c>
      <c r="C12" s="188" t="s">
        <v>186</v>
      </c>
      <c r="D12" s="182" cm="1">
        <f t="array" ref="D12">SUMIF('5 programa 3 lentelė'!$C6:$C188,'5 programa 3 lentelė'!C00,'5 programa 3 lentelė'!D6:D188)</f>
        <v>0</v>
      </c>
      <c r="E12" s="182" cm="1">
        <f t="array" ref="E12">SUMIF('5 programa 3 lentelė'!$C6:$C188,'5 programa 3 lentelė'!C00,'5 programa 3 lentelė'!E6:E188)</f>
        <v>0</v>
      </c>
      <c r="F12" s="182" cm="1">
        <f t="array" ref="F12">SUMIF('5 programa 3 lentelė'!$C6:$C188,'5 programa 3 lentelė'!C00,'5 programa 3 lentelė'!F6:F188)</f>
        <v>0</v>
      </c>
      <c r="G12" s="182" cm="1">
        <f t="array" ref="G12">SUMIF('5 programa 3 lentelė'!$C10:$C192,'5 programa 3 lentelė'!C00,'5 programa 3 lentelė'!G10:G192)</f>
        <v>0</v>
      </c>
      <c r="H12" s="106" cm="1">
        <f t="array" ref="H12">SUMIF('5 programa 3 lentelė'!$C10:$C192,'5 programa 3 lentelė'!C00,'5 programa 3 lentelė'!H10:H192)</f>
        <v>0</v>
      </c>
      <c r="I12" s="182" cm="1">
        <f t="array" ref="I12">SUMIF('5 programa 3 lentelė'!$C10:$C192,'5 programa 3 lentelė'!C00,'5 programa 3 lentelė'!I10:I192)</f>
        <v>0</v>
      </c>
      <c r="J12" s="106" cm="1">
        <f t="array" ref="J12">SUMIF('5 programa 3 lentelė'!$C6:$C188,'5 programa 3 lentelė'!C00,'5 programa 3 lentelė'!J6:J188)</f>
        <v>0</v>
      </c>
      <c r="K12" s="106" cm="1">
        <f t="array" ref="K12">SUMIF('5 programa 3 lentelė'!$C6:$C188,'5 programa 3 lentelė'!C00,'5 programa 3 lentelė'!K6:K188)</f>
        <v>0</v>
      </c>
      <c r="L12" s="182" cm="1">
        <f t="array" ref="L12">SUMIF('5 programa 3 lentelė'!$C6:$C188,'5 programa 3 lentelė'!C00,'5 programa 3 lentelė'!L6:L188)</f>
        <v>0</v>
      </c>
    </row>
    <row r="13" spans="2:12" ht="15.6" customHeight="1" x14ac:dyDescent="0.2">
      <c r="B13" s="76" t="s">
        <v>187</v>
      </c>
      <c r="C13" s="188" t="s">
        <v>188</v>
      </c>
      <c r="D13" s="182">
        <f>SUMIF('5 programa 3 lentelė'!$C6:$C188,'5 programa 3 lentelė'!$C23,'5 programa 3 lentelė'!D6:D188)</f>
        <v>2923.6</v>
      </c>
      <c r="E13" s="182">
        <f>SUMIF('5 programa 3 lentelė'!$C6:$C188,'5 programa 3 lentelė'!$C23,'5 programa 3 lentelė'!E6:E188)</f>
        <v>2973.6</v>
      </c>
      <c r="F13" s="182">
        <f>SUMIF('5 programa 3 lentelė'!$C6:$C188,'5 programa 3 lentelė'!$C23,'5 programa 3 lentelė'!F6:F188)</f>
        <v>50</v>
      </c>
      <c r="G13" s="182">
        <f>SUMIF('5 programa 3 lentelė'!$C6:$C188,'5 programa 3 lentelė'!$C23,'5 programa 3 lentelė'!G6:G188)</f>
        <v>100</v>
      </c>
      <c r="H13" s="138">
        <f>SUMIF('5 programa 3 lentelė'!$C6:$C188,'5 programa 3 lentelė'!$C23,'5 programa 3 lentelė'!H6:H188)</f>
        <v>100</v>
      </c>
      <c r="I13" s="182">
        <f>SUMIF('5 programa 3 lentelė'!$C6:$C188,'5 programa 3 lentelė'!$C23,'5 programa 3 lentelė'!I6:I188)</f>
        <v>0</v>
      </c>
      <c r="J13" s="138">
        <f>SUMIF('5 programa 3 lentelė'!$C6:$C188,'5 programa 3 lentelė'!$C23,'5 programa 3 lentelė'!J6:J188)</f>
        <v>100</v>
      </c>
      <c r="K13" s="138">
        <f>SUMIF('5 programa 3 lentelė'!$C6:$C188,'5 programa 3 lentelė'!$C23,'5 programa 3 lentelė'!K6:K188)</f>
        <v>100</v>
      </c>
      <c r="L13" s="182">
        <f>SUMIF('5 programa 3 lentelė'!$C6:$C188,'5 programa 3 lentelė'!$C23,'5 programa 3 lentelė'!L6:L188)</f>
        <v>0</v>
      </c>
    </row>
    <row r="14" spans="2:12" ht="39.75" customHeight="1" x14ac:dyDescent="0.2">
      <c r="B14" s="75" t="s">
        <v>189</v>
      </c>
      <c r="C14" s="186" t="s">
        <v>190</v>
      </c>
      <c r="D14" s="183">
        <f t="shared" ref="D14:L14" si="2">+D16+D17+D18+D19+D20+D21</f>
        <v>819.4</v>
      </c>
      <c r="E14" s="183">
        <f t="shared" si="2"/>
        <v>333.7</v>
      </c>
      <c r="F14" s="183">
        <f t="shared" si="2"/>
        <v>-485.7</v>
      </c>
      <c r="G14" s="183">
        <f t="shared" si="2"/>
        <v>4175.3</v>
      </c>
      <c r="H14" s="107">
        <f t="shared" si="2"/>
        <v>4175.3</v>
      </c>
      <c r="I14" s="183">
        <f t="shared" si="2"/>
        <v>0</v>
      </c>
      <c r="J14" s="107">
        <f t="shared" si="2"/>
        <v>4310.3999999999996</v>
      </c>
      <c r="K14" s="107">
        <f t="shared" si="2"/>
        <v>4310.3999999999996</v>
      </c>
      <c r="L14" s="183">
        <f t="shared" si="2"/>
        <v>0</v>
      </c>
    </row>
    <row r="15" spans="2:12" ht="15" customHeight="1" x14ac:dyDescent="0.2">
      <c r="B15" s="76"/>
      <c r="C15" s="186" t="s">
        <v>177</v>
      </c>
      <c r="D15" s="108"/>
      <c r="E15" s="108"/>
      <c r="F15" s="108"/>
      <c r="G15" s="159"/>
      <c r="H15" s="50"/>
      <c r="I15" s="159"/>
      <c r="J15" s="50"/>
      <c r="K15" s="50"/>
      <c r="L15" s="159"/>
    </row>
    <row r="16" spans="2:12" ht="12.75" customHeight="1" x14ac:dyDescent="0.2">
      <c r="B16" s="76" t="s">
        <v>191</v>
      </c>
      <c r="C16" s="188" t="s">
        <v>192</v>
      </c>
      <c r="D16" s="182">
        <f>SUMIF('5 programa 3 lentelė'!$C6:$C188,'5 programa 3 lentelė'!$C35,'5 programa 3 lentelė'!D6:D188)</f>
        <v>312.5</v>
      </c>
      <c r="E16" s="182">
        <f>SUMIF('5 programa 3 lentelė'!$C6:$C188,'5 programa 3 lentelė'!$C35,'5 programa 3 lentelė'!E6:E188)</f>
        <v>312.5</v>
      </c>
      <c r="F16" s="182">
        <f>SUMIF('5 programa 3 lentelė'!$C6:$C188,'5 programa 3 lentelė'!$C35,'5 programa 3 lentelė'!F6:F188)</f>
        <v>0</v>
      </c>
      <c r="G16" s="182">
        <f>SUMIF('5 programa 3 lentelė'!$C6:$C188,'5 programa 3 lentelė'!$C35,'5 programa 3 lentelė'!G6:G188)</f>
        <v>3568.4</v>
      </c>
      <c r="H16" s="106">
        <f>SUMIF('5 programa 3 lentelė'!$C6:$C188,'5 programa 3 lentelė'!$C35,'5 programa 3 lentelė'!H6:H188)</f>
        <v>3568.4</v>
      </c>
      <c r="I16" s="182">
        <f>SUMIF('5 programa 3 lentelė'!$C6:$C188,'5 programa 3 lentelė'!$C35,'5 programa 3 lentelė'!I6:I188)</f>
        <v>0</v>
      </c>
      <c r="J16" s="106">
        <f>SUMIF('5 programa 3 lentelė'!$C6:$C188,'5 programa 3 lentelė'!$C35,'5 programa 3 lentelė'!J6:J188)</f>
        <v>3310.3999999999996</v>
      </c>
      <c r="K16" s="106">
        <f>SUMIF('5 programa 3 lentelė'!$C6:$C188,'5 programa 3 lentelė'!$C35,'5 programa 3 lentelė'!K6:K188)</f>
        <v>3310.3999999999996</v>
      </c>
      <c r="L16" s="182">
        <f>SUMIF('5 programa 3 lentelė'!$C6:$C188,'5 programa 3 lentelė'!$C35,'5 programa 3 lentelė'!L6:L188)</f>
        <v>0</v>
      </c>
    </row>
    <row r="17" spans="2:12" ht="12.75" customHeight="1" x14ac:dyDescent="0.2">
      <c r="B17" s="76" t="s">
        <v>193</v>
      </c>
      <c r="C17" s="188" t="s">
        <v>194</v>
      </c>
      <c r="D17" s="182" cm="1">
        <f t="array" ref="D17">SUMIF('5 programa 3 lentelė'!$C6:$C188,'5 programa 3 lentelė'!C00,'5 programa 3 lentelė'!D6:D188)</f>
        <v>0</v>
      </c>
      <c r="E17" s="182" cm="1">
        <f t="array" ref="E17">SUMIF('5 programa 3 lentelė'!$C6:$C188,'5 programa 3 lentelė'!C00,'5 programa 3 lentelė'!E6:E188)</f>
        <v>0</v>
      </c>
      <c r="F17" s="182" cm="1">
        <f t="array" ref="F17">SUMIF('5 programa 3 lentelė'!$C6:$C188,'5 programa 3 lentelė'!C00,'5 programa 3 lentelė'!F6:F188)</f>
        <v>0</v>
      </c>
      <c r="G17" s="182" cm="1">
        <f t="array" ref="G17">SUMIF('5 programa 3 lentelė'!$C6:$C188,'5 programa 3 lentelė'!C00,'5 programa 3 lentelė'!G6:G188)</f>
        <v>0</v>
      </c>
      <c r="H17" s="106" cm="1">
        <f t="array" ref="H17">SUMIF('5 programa 3 lentelė'!$C6:$C188,'5 programa 3 lentelė'!C00,'5 programa 3 lentelė'!H6:H188)</f>
        <v>0</v>
      </c>
      <c r="I17" s="182" cm="1">
        <f t="array" ref="I17">SUMIF('5 programa 3 lentelė'!$C6:$C188,'5 programa 3 lentelė'!C00,'5 programa 3 lentelė'!I6:I188)</f>
        <v>0</v>
      </c>
      <c r="J17" s="106" cm="1">
        <f t="array" ref="J17">SUMIF('5 programa 3 lentelė'!$C6:$C188,'5 programa 3 lentelė'!C00,'5 programa 3 lentelė'!J6:J188)</f>
        <v>0</v>
      </c>
      <c r="K17" s="106" cm="1">
        <f t="array" ref="K17">SUMIF('5 programa 3 lentelė'!$C6:$C188,'5 programa 3 lentelė'!C00,'5 programa 3 lentelė'!K6:K188)</f>
        <v>0</v>
      </c>
      <c r="L17" s="182" cm="1">
        <f t="array" ref="L17">SUMIF('5 programa 3 lentelė'!$C6:$C188,'5 programa 3 lentelė'!C00,'5 programa 3 lentelė'!L6:L188)</f>
        <v>0</v>
      </c>
    </row>
    <row r="18" spans="2:12" ht="24.75" customHeight="1" x14ac:dyDescent="0.2">
      <c r="B18" s="76" t="s">
        <v>195</v>
      </c>
      <c r="C18" s="188" t="s">
        <v>196</v>
      </c>
      <c r="D18" s="182" cm="1">
        <f t="array" ref="D18">SUMIF('5 programa 3 lentelė'!$C6:$C188,'5 programa 3 lentelė'!C00,'5 programa 3 lentelė'!D6:D188)</f>
        <v>0</v>
      </c>
      <c r="E18" s="182" cm="1">
        <f t="array" ref="E18">SUMIF('5 programa 3 lentelė'!$C6:$C188,'5 programa 3 lentelė'!C00,'5 programa 3 lentelė'!E6:E188)</f>
        <v>0</v>
      </c>
      <c r="F18" s="182" cm="1">
        <f t="array" ref="F18">SUMIF('5 programa 3 lentelė'!$C6:$C188,'5 programa 3 lentelė'!C00,'5 programa 3 lentelė'!F6:F188)</f>
        <v>0</v>
      </c>
      <c r="G18" s="182" cm="1">
        <f t="array" ref="G18">SUMIF('5 programa 3 lentelė'!$C6:$C188,'5 programa 3 lentelė'!C00,'5 programa 3 lentelė'!G6:G188)</f>
        <v>0</v>
      </c>
      <c r="H18" s="106" cm="1">
        <f t="array" ref="H18">SUMIF('5 programa 3 lentelė'!$C6:$C188,'5 programa 3 lentelė'!C00,'5 programa 3 lentelė'!H6:H188)</f>
        <v>0</v>
      </c>
      <c r="I18" s="182" cm="1">
        <f t="array" ref="I18">SUMIF('5 programa 3 lentelė'!$C6:$C188,'5 programa 3 lentelė'!C00,'5 programa 3 lentelė'!I6:I188)</f>
        <v>0</v>
      </c>
      <c r="J18" s="106" cm="1">
        <f t="array" ref="J18">SUMIF('5 programa 3 lentelė'!$C6:$C188,'5 programa 3 lentelė'!C00,'5 programa 3 lentelė'!J6:J188)</f>
        <v>0</v>
      </c>
      <c r="K18" s="106" cm="1">
        <f t="array" ref="K18">SUMIF('5 programa 3 lentelė'!$C6:$C188,'5 programa 3 lentelė'!C00,'5 programa 3 lentelė'!K6:K188)</f>
        <v>0</v>
      </c>
      <c r="L18" s="182" cm="1">
        <f t="array" ref="L18">SUMIF('5 programa 3 lentelė'!$C6:$C188,'5 programa 3 lentelė'!C00,'5 programa 3 lentelė'!L6:L188)</f>
        <v>0</v>
      </c>
    </row>
    <row r="19" spans="2:12" ht="12.75" customHeight="1" x14ac:dyDescent="0.2">
      <c r="B19" s="76" t="s">
        <v>197</v>
      </c>
      <c r="C19" s="188" t="s">
        <v>198</v>
      </c>
      <c r="D19" s="182">
        <f>SUMIF('5 programa 3 lentelė'!$C6:$C188,'5 programa 3 lentelė'!$C29,'5 programa 3 lentelė'!D6:D188)</f>
        <v>6.9</v>
      </c>
      <c r="E19" s="182">
        <f>SUMIF('5 programa 3 lentelė'!$C6:$C188,'5 programa 3 lentelė'!$C29,'5 programa 3 lentelė'!E6:E188)</f>
        <v>6.9</v>
      </c>
      <c r="F19" s="182">
        <f>SUMIF('5 programa 3 lentelė'!$C6:$C188,'5 programa 3 lentelė'!$C29,'5 programa 3 lentelė'!F6:F188)</f>
        <v>0</v>
      </c>
      <c r="G19" s="182">
        <f>SUMIF('5 programa 3 lentelė'!$C6:$C188,'5 programa 3 lentelė'!$C29,'5 programa 3 lentelė'!G6:G188)</f>
        <v>6.9</v>
      </c>
      <c r="H19" s="106">
        <f>SUMIF('5 programa 3 lentelė'!$C6:$C188,'5 programa 3 lentelė'!$C29,'5 programa 3 lentelė'!H6:H188)</f>
        <v>6.9</v>
      </c>
      <c r="I19" s="182">
        <f>SUMIF('5 programa 3 lentelė'!$C6:$C188,'5 programa 3 lentelė'!$C29,'5 programa 3 lentelė'!I6:I188)</f>
        <v>0</v>
      </c>
      <c r="J19" s="106">
        <f>SUMIF('5 programa 3 lentelė'!$C6:$C188,'5 programa 3 lentelė'!$C29,'5 programa 3 lentelė'!J6:J188)</f>
        <v>0</v>
      </c>
      <c r="K19" s="106">
        <f>SUMIF('5 programa 3 lentelė'!$C6:$C188,'5 programa 3 lentelė'!$C29,'5 programa 3 lentelė'!K6:K188)</f>
        <v>0</v>
      </c>
      <c r="L19" s="182">
        <f>SUMIF('5 programa 3 lentelė'!$C6:$C188,'5 programa 3 lentelė'!$C29,'5 programa 3 lentelė'!L6:L188)</f>
        <v>0</v>
      </c>
    </row>
    <row r="20" spans="2:12" ht="12.75" customHeight="1" x14ac:dyDescent="0.2">
      <c r="B20" s="76" t="s">
        <v>199</v>
      </c>
      <c r="C20" s="188" t="s">
        <v>79</v>
      </c>
      <c r="D20" s="182">
        <f>SUMIF('5 programa 3 lentelė'!$C6:$C188,'5 programa 3 lentelė'!$C67,'5 programa 3 lentelė'!D6:D188)</f>
        <v>0</v>
      </c>
      <c r="E20" s="182">
        <f>SUMIF('5 programa 3 lentelė'!$C6:$C188,'5 programa 3 lentelė'!$C67,'5 programa 3 lentelė'!E6:E188)</f>
        <v>14.3</v>
      </c>
      <c r="F20" s="182">
        <f>SUMIF('5 programa 3 lentelė'!$C6:$C188,'5 programa 3 lentelė'!$C67,'5 programa 3 lentelė'!F6:F188)</f>
        <v>14.3</v>
      </c>
      <c r="G20" s="182">
        <f>SUMIF('5 programa 3 lentelė'!$C6:$C188,'5 programa 3 lentelė'!$C67,'5 programa 3 lentelė'!G6:G188)</f>
        <v>0</v>
      </c>
      <c r="H20" s="106">
        <f>SUMIF('5 programa 3 lentelė'!$C6:$C188,'5 programa 3 lentelė'!$C67,'5 programa 3 lentelė'!H6:H188)</f>
        <v>0</v>
      </c>
      <c r="I20" s="182">
        <f>SUMIF('5 programa 3 lentelė'!$C6:$C188,'5 programa 3 lentelė'!$C67,'5 programa 3 lentelė'!I6:I188)</f>
        <v>0</v>
      </c>
      <c r="J20" s="106">
        <f>SUMIF('5 programa 3 lentelė'!$C6:$C188,'5 programa 3 lentelė'!$C67,'5 programa 3 lentelė'!J6:J188)</f>
        <v>0</v>
      </c>
      <c r="K20" s="106">
        <f>SUMIF('5 programa 3 lentelė'!$C6:$C188,'5 programa 3 lentelė'!$C67,'5 programa 3 lentelė'!K6:K188)</f>
        <v>0</v>
      </c>
      <c r="L20" s="182">
        <f>SUMIF('5 programa 3 lentelė'!$C6:$C188,'5 programa 3 lentelė'!$C67,'5 programa 3 lentelė'!L6:L188)</f>
        <v>0</v>
      </c>
    </row>
    <row r="21" spans="2:12" ht="12.75" customHeight="1" x14ac:dyDescent="0.2">
      <c r="B21" s="76" t="s">
        <v>200</v>
      </c>
      <c r="C21" s="188" t="s">
        <v>201</v>
      </c>
      <c r="D21" s="182">
        <f>SUMIF('5 programa 3 lentelė'!$C6:$C188,'5 programa 3 lentelė'!$C120,'5 programa 3 lentelė'!D6:D188)</f>
        <v>500</v>
      </c>
      <c r="E21" s="182">
        <f>SUMIF('5 programa 3 lentelė'!$C6:$C188,'5 programa 3 lentelė'!$C120,'5 programa 3 lentelė'!E6:E188)</f>
        <v>0</v>
      </c>
      <c r="F21" s="182">
        <f>SUMIF('5 programa 3 lentelė'!$C6:$C188,'5 programa 3 lentelė'!$C120,'5 programa 3 lentelė'!F6:F188)</f>
        <v>-500</v>
      </c>
      <c r="G21" s="182">
        <f>SUMIF('5 programa 3 lentelė'!$C6:$C188,'5 programa 3 lentelė'!$C120,'5 programa 3 lentelė'!G6:G188)</f>
        <v>600</v>
      </c>
      <c r="H21" s="106">
        <f>SUMIF('5 programa 3 lentelė'!$C6:$C188,'5 programa 3 lentelė'!$C120,'5 programa 3 lentelė'!H6:H188)</f>
        <v>600</v>
      </c>
      <c r="I21" s="182">
        <f>SUMIF('5 programa 3 lentelė'!$C6:$C188,'5 programa 3 lentelė'!$C120,'5 programa 3 lentelė'!I6:I188)</f>
        <v>0</v>
      </c>
      <c r="J21" s="106">
        <f>SUMIF('5 programa 3 lentelė'!$C6:$C188,'5 programa 3 lentelė'!$C120,'5 programa 3 lentelė'!J6:J188)</f>
        <v>1000</v>
      </c>
      <c r="K21" s="106">
        <f>SUMIF('5 programa 3 lentelė'!$C6:$C188,'5 programa 3 lentelė'!$C120,'5 programa 3 lentelė'!K6:K188)</f>
        <v>1000</v>
      </c>
      <c r="L21" s="182">
        <f>SUMIF('5 programa 3 lentelė'!$C6:$C188,'5 programa 3 lentelė'!$C120,'5 programa 3 lentelė'!L6:L188)</f>
        <v>0</v>
      </c>
    </row>
    <row r="22" spans="2:12" ht="28.5" customHeight="1" x14ac:dyDescent="0.2">
      <c r="B22" s="76"/>
      <c r="C22" s="77" t="s">
        <v>202</v>
      </c>
      <c r="D22" s="50">
        <f t="shared" ref="D22:L22" si="3">+D6+D14</f>
        <v>11725.8</v>
      </c>
      <c r="E22" s="50">
        <f t="shared" si="3"/>
        <v>11550.000000000002</v>
      </c>
      <c r="F22" s="159">
        <f t="shared" si="3"/>
        <v>-175.8</v>
      </c>
      <c r="G22" s="50">
        <f>+G6+G14</f>
        <v>14871.400000000005</v>
      </c>
      <c r="H22" s="50">
        <f t="shared" ref="H22:I22" si="4">+H6+H14</f>
        <v>14966.200000000004</v>
      </c>
      <c r="I22" s="159">
        <f t="shared" si="4"/>
        <v>94.8</v>
      </c>
      <c r="J22" s="50">
        <f t="shared" si="3"/>
        <v>14528.000000000002</v>
      </c>
      <c r="K22" s="50">
        <f t="shared" si="3"/>
        <v>14528.000000000002</v>
      </c>
      <c r="L22" s="159">
        <f t="shared" si="3"/>
        <v>0</v>
      </c>
    </row>
    <row r="23" spans="2:12" ht="14.25" customHeight="1" x14ac:dyDescent="0.2">
      <c r="B23" s="76"/>
      <c r="C23" s="77" t="s">
        <v>159</v>
      </c>
      <c r="D23" s="49">
        <f>+'5 programa 3 lentelė'!D187</f>
        <v>661.40000000000009</v>
      </c>
      <c r="E23" s="49">
        <f>+'5 programa 3 lentelė'!E187</f>
        <v>661.40000000000009</v>
      </c>
      <c r="F23" s="108">
        <f>+'5 programa 3 lentelė'!F187</f>
        <v>0</v>
      </c>
      <c r="G23" s="49">
        <f>+'5 programa 3 lentelė'!G187</f>
        <v>4241.2</v>
      </c>
      <c r="H23" s="49">
        <f>+'5 programa 3 lentelė'!H187</f>
        <v>4241.2</v>
      </c>
      <c r="I23" s="108">
        <f>+'5 programa 3 lentelė'!I187</f>
        <v>0</v>
      </c>
      <c r="J23" s="49">
        <f>+'5 programa 3 lentelė'!J187</f>
        <v>3648.2</v>
      </c>
      <c r="K23" s="49">
        <f>+'5 programa 3 lentelė'!K187</f>
        <v>3648.2</v>
      </c>
      <c r="L23" s="108">
        <f>+'5 programa 3 lentelė'!L187</f>
        <v>0</v>
      </c>
    </row>
    <row r="24" spans="2:12" ht="26.25" customHeight="1" x14ac:dyDescent="0.2">
      <c r="B24" s="76"/>
      <c r="C24" s="77" t="s">
        <v>160</v>
      </c>
      <c r="D24" s="49">
        <v>-339</v>
      </c>
      <c r="E24" s="49"/>
      <c r="F24" s="108"/>
      <c r="G24" s="108">
        <f>+G22-D22</f>
        <v>3145.6000000000058</v>
      </c>
      <c r="H24" s="108">
        <f>+H22-E22</f>
        <v>3416.2000000000025</v>
      </c>
      <c r="I24" s="108"/>
      <c r="J24" s="108">
        <f>+J22-G22</f>
        <v>-343.40000000000327</v>
      </c>
      <c r="K24" s="108">
        <f>+K22-H22</f>
        <v>-438.20000000000255</v>
      </c>
      <c r="L24" s="108"/>
    </row>
    <row r="25" spans="2:12" x14ac:dyDescent="0.2">
      <c r="B25" s="78"/>
      <c r="C25" s="79"/>
      <c r="D25" s="79"/>
      <c r="E25" s="78"/>
      <c r="F25" s="184"/>
      <c r="G25" s="78"/>
      <c r="H25" s="78"/>
      <c r="I25" s="184"/>
      <c r="J25" s="78"/>
      <c r="K25" s="78"/>
      <c r="L25" s="184"/>
    </row>
  </sheetData>
  <mergeCells count="2">
    <mergeCell ref="B5:L5"/>
    <mergeCell ref="B1:L1"/>
  </mergeCells>
  <pageMargins left="0.7" right="0.7" top="0.75" bottom="0.75" header="0.3" footer="0.3"/>
  <pageSetup paperSize="9" scale="85" fitToHeight="0" orientation="landscape" r:id="rId1"/>
  <ignoredErrors>
    <ignoredError sqref="F19:I19 D19:E19 J19:L19"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1</vt:i4>
      </vt:variant>
    </vt:vector>
  </HeadingPairs>
  <TitlesOfParts>
    <vt:vector size="3" baseType="lpstr">
      <vt:lpstr>5 programa 3 lentelė</vt:lpstr>
      <vt:lpstr>Lėšų suvestinė 2 lentelė</vt:lpstr>
      <vt:lpstr>'5 programa 3 lentelė'!Print_Area</vt:lpstr>
    </vt:vector>
  </TitlesOfParts>
  <Manager/>
  <Company>KMSA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Snieguolė Kačerauskaitė</dc:creator>
  <cp:keywords/>
  <dc:description/>
  <cp:lastModifiedBy>Greta Jundulė</cp:lastModifiedBy>
  <cp:revision/>
  <cp:lastPrinted>2024-06-18T06:19:14Z</cp:lastPrinted>
  <dcterms:created xsi:type="dcterms:W3CDTF">2023-07-11T10:34:54Z</dcterms:created>
  <dcterms:modified xsi:type="dcterms:W3CDTF">2024-06-18T12:36:00Z</dcterms:modified>
  <cp:category/>
  <cp:contentStatus/>
</cp:coreProperties>
</file>